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15.xml" ContentType="application/vnd.ms-office.chartcolorstyle+xml"/>
  <Override PartName="/xl/charts/colors16.xml" ContentType="application/vnd.ms-office.chartcolorstyle+xml"/>
  <Override PartName="/xl/charts/colors17.xml" ContentType="application/vnd.ms-office.chartcolorstyle+xml"/>
  <Override PartName="/xl/charts/colors18.xml" ContentType="application/vnd.ms-office.chartcolorstyle+xml"/>
  <Override PartName="/xl/charts/colors19.xml" ContentType="application/vnd.ms-office.chartcolorstyle+xml"/>
  <Override PartName="/xl/charts/colors2.xml" ContentType="application/vnd.ms-office.chartcolorstyle+xml"/>
  <Override PartName="/xl/charts/colors20.xml" ContentType="application/vnd.ms-office.chartcolorstyle+xml"/>
  <Override PartName="/xl/charts/colors21.xml" ContentType="application/vnd.ms-office.chartcolorstyle+xml"/>
  <Override PartName="/xl/charts/colors22.xml" ContentType="application/vnd.ms-office.chartcolorstyle+xml"/>
  <Override PartName="/xl/charts/colors23.xml" ContentType="application/vnd.ms-office.chartcolorstyle+xml"/>
  <Override PartName="/xl/charts/colors24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15.xml" ContentType="application/vnd.ms-office.chartstyle+xml"/>
  <Override PartName="/xl/charts/style16.xml" ContentType="application/vnd.ms-office.chartstyle+xml"/>
  <Override PartName="/xl/charts/style17.xml" ContentType="application/vnd.ms-office.chartstyle+xml"/>
  <Override PartName="/xl/charts/style18.xml" ContentType="application/vnd.ms-office.chartstyle+xml"/>
  <Override PartName="/xl/charts/style19.xml" ContentType="application/vnd.ms-office.chartstyle+xml"/>
  <Override PartName="/xl/charts/style2.xml" ContentType="application/vnd.ms-office.chartstyle+xml"/>
  <Override PartName="/xl/charts/style20.xml" ContentType="application/vnd.ms-office.chartstyle+xml"/>
  <Override PartName="/xl/charts/style21.xml" ContentType="application/vnd.ms-office.chartstyle+xml"/>
  <Override PartName="/xl/charts/style22.xml" ContentType="application/vnd.ms-office.chartstyle+xml"/>
  <Override PartName="/xl/charts/style23.xml" ContentType="application/vnd.ms-office.chartstyle+xml"/>
  <Override PartName="/xl/charts/style24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ELISA data of J774A.1 cells" sheetId="2" r:id="rId1"/>
    <sheet name="Draft version(J774)" sheetId="3" r:id="rId2"/>
    <sheet name="ELISA data of MPM cells" sheetId="4" r:id="rId3"/>
    <sheet name="Draft version(MPMs)" sheetId="5" r:id="rId4"/>
  </sheets>
  <calcPr calcId="144525"/>
</workbook>
</file>

<file path=xl/sharedStrings.xml><?xml version="1.0" encoding="utf-8"?>
<sst xmlns="http://schemas.openxmlformats.org/spreadsheetml/2006/main" count="401" uniqueCount="42">
  <si>
    <t xml:space="preserve">##BLOCKS= 2          </t>
  </si>
  <si>
    <t>Plate:</t>
  </si>
  <si>
    <t>Plate#1</t>
  </si>
  <si>
    <t>PlateFormat</t>
  </si>
  <si>
    <t>Endpoint</t>
  </si>
  <si>
    <t>Absorbance</t>
  </si>
  <si>
    <r>
      <rPr>
        <sz val="11"/>
        <color theme="1"/>
        <rFont val="Times New Roman"/>
        <charset val="134"/>
      </rPr>
      <t>Temperature(</t>
    </r>
    <r>
      <rPr>
        <sz val="11"/>
        <color theme="1"/>
        <rFont val="宋体"/>
        <charset val="134"/>
      </rPr>
      <t></t>
    </r>
    <r>
      <rPr>
        <sz val="11"/>
        <color theme="1"/>
        <rFont val="Times New Roman"/>
        <charset val="134"/>
      </rPr>
      <t>)</t>
    </r>
  </si>
  <si>
    <t>First</t>
  </si>
  <si>
    <t>Second</t>
  </si>
  <si>
    <t>Third</t>
  </si>
  <si>
    <t>IL-1β</t>
  </si>
  <si>
    <t>IL-1α</t>
  </si>
  <si>
    <t>IL-18</t>
  </si>
  <si>
    <t>HMGB-1</t>
  </si>
  <si>
    <t>"S" is the standard. "0, 1, 2, 4, 8, 12 and 24 h"were the supernatants of J774A.1 cells at different time points of Leptospira infection, respectively. "int" is a caspase-11 inhibitor. "Blk" is black。</t>
  </si>
  <si>
    <r>
      <rPr>
        <sz val="11"/>
        <color theme="1"/>
        <rFont val="Times New Roman"/>
        <charset val="134"/>
      </rPr>
      <t>IL-1β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IL-1α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IL-18</t>
    </r>
  </si>
  <si>
    <t>S1</t>
  </si>
  <si>
    <t>0h</t>
  </si>
  <si>
    <t>Cas11-siRNA</t>
  </si>
  <si>
    <t>int</t>
  </si>
  <si>
    <t>S2</t>
  </si>
  <si>
    <t>1h</t>
  </si>
  <si>
    <t>S3</t>
  </si>
  <si>
    <t>2h</t>
  </si>
  <si>
    <t>Ctrl-siRNA</t>
  </si>
  <si>
    <t>S4</t>
  </si>
  <si>
    <t>4h</t>
  </si>
  <si>
    <t>S5</t>
  </si>
  <si>
    <t>8h</t>
  </si>
  <si>
    <t>S6</t>
  </si>
  <si>
    <t>12h</t>
  </si>
  <si>
    <t>S7</t>
  </si>
  <si>
    <t>24h</t>
  </si>
  <si>
    <t>BLK</t>
  </si>
  <si>
    <t>Blk</t>
  </si>
  <si>
    <t>Infection time</t>
  </si>
  <si>
    <t>inhibitor</t>
  </si>
  <si>
    <t>siRNA</t>
  </si>
  <si>
    <t>Ctrl siRNA</t>
  </si>
  <si>
    <t>IL-1B</t>
  </si>
  <si>
    <t>CTRL siRNA</t>
  </si>
  <si>
    <t xml:space="preserve">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</si>
</sst>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  <numFmt numFmtId="177" formatCode="0.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0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177" fontId="1" fillId="2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177" fontId="1" fillId="0" borderId="0" xfId="0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2" fillId="2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2" borderId="0" xfId="0" applyNumberFormat="1" applyFont="1" applyFill="1" applyAlignment="1">
      <alignment horizontal="center" vertical="center"/>
    </xf>
    <xf numFmtId="0" fontId="4" fillId="4" borderId="0" xfId="0" applyNumberFormat="1" applyFont="1" applyFill="1" applyAlignment="1">
      <alignment horizontal="justify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justify" vertical="center"/>
    </xf>
    <xf numFmtId="0" fontId="4" fillId="2" borderId="0" xfId="0" applyFont="1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177" fontId="2" fillId="0" borderId="0" xfId="0" applyNumberFormat="1" applyFont="1">
      <alignment vertical="center"/>
    </xf>
    <xf numFmtId="0" fontId="2" fillId="0" borderId="0" xfId="0" applyFont="1">
      <alignment vertical="center"/>
    </xf>
    <xf numFmtId="177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IL-1B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0882212684788"/>
                  <c:y val="-0.083333333333333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version(J774)'!$M$1:$M$7</c:f>
              <c:numCache>
                <c:formatCode>General</c:formatCode>
                <c:ptCount val="7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</c:numCache>
            </c:numRef>
          </c:xVal>
          <c:yVal>
            <c:numRef>
              <c:f>'Draft version(J774)'!$N$1:$N$8</c:f>
              <c:numCache>
                <c:formatCode>0.000_ </c:formatCode>
                <c:ptCount val="8"/>
                <c:pt idx="0">
                  <c:v>1.574</c:v>
                </c:pt>
                <c:pt idx="1">
                  <c:v>0.895</c:v>
                </c:pt>
                <c:pt idx="2">
                  <c:v>0.504</c:v>
                </c:pt>
                <c:pt idx="3">
                  <c:v>0.188</c:v>
                </c:pt>
                <c:pt idx="4">
                  <c:v>0.129</c:v>
                </c:pt>
                <c:pt idx="5">
                  <c:v>0.066</c:v>
                </c:pt>
                <c:pt idx="6">
                  <c:v>0.044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0806"/>
        <c:axId val="360793554"/>
      </c:scatterChart>
      <c:valAx>
        <c:axId val="1864080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60793554"/>
        <c:crosses val="autoZero"/>
        <c:crossBetween val="midCat"/>
      </c:valAx>
      <c:valAx>
        <c:axId val="36079355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64080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IL-1B</a:t>
            </a:r>
          </a:p>
        </c:rich>
      </c:tx>
      <c:layout>
        <c:manualLayout>
          <c:xMode val="edge"/>
          <c:yMode val="edge"/>
          <c:x val="0.32276614567974"/>
          <c:y val="0.0449101796407186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version(J774)'!$P$1:$P$7</c:f>
              <c:numCache>
                <c:formatCode>General</c:formatCode>
                <c:ptCount val="7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</c:numCache>
            </c:numRef>
          </c:xVal>
          <c:yVal>
            <c:numRef>
              <c:f>'Draft version(J774)'!$Q$1:$Q$7</c:f>
              <c:numCache>
                <c:formatCode>0.000_ </c:formatCode>
                <c:ptCount val="7"/>
                <c:pt idx="0">
                  <c:v>1.422</c:v>
                </c:pt>
                <c:pt idx="1">
                  <c:v>0.819</c:v>
                </c:pt>
                <c:pt idx="2">
                  <c:v>0.43</c:v>
                </c:pt>
                <c:pt idx="3">
                  <c:v>0.216</c:v>
                </c:pt>
                <c:pt idx="4">
                  <c:v>0.145</c:v>
                </c:pt>
                <c:pt idx="5">
                  <c:v>0.071</c:v>
                </c:pt>
                <c:pt idx="6">
                  <c:v>0.044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137131"/>
        <c:axId val="350759781"/>
      </c:scatterChart>
      <c:valAx>
        <c:axId val="3001371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0759781"/>
        <c:crosses val="autoZero"/>
        <c:crossBetween val="midCat"/>
      </c:valAx>
      <c:valAx>
        <c:axId val="35075978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001371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IL-1B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version(J774)'!$S$1:$S$7</c:f>
              <c:numCache>
                <c:formatCode>General</c:formatCode>
                <c:ptCount val="7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</c:numCache>
            </c:numRef>
          </c:xVal>
          <c:yVal>
            <c:numRef>
              <c:f>'Draft version(J774)'!$T$1:$T$7</c:f>
              <c:numCache>
                <c:formatCode>0.000_ </c:formatCode>
                <c:ptCount val="7"/>
                <c:pt idx="0">
                  <c:v>1.424</c:v>
                </c:pt>
                <c:pt idx="1">
                  <c:v>0.857</c:v>
                </c:pt>
                <c:pt idx="2">
                  <c:v>0.4</c:v>
                </c:pt>
                <c:pt idx="3">
                  <c:v>0.233</c:v>
                </c:pt>
                <c:pt idx="4">
                  <c:v>0.139</c:v>
                </c:pt>
                <c:pt idx="5">
                  <c:v>0.069</c:v>
                </c:pt>
                <c:pt idx="6">
                  <c:v>0.051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930658"/>
        <c:axId val="256555750"/>
      </c:scatterChart>
      <c:valAx>
        <c:axId val="99693065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56555750"/>
        <c:crosses val="autoZero"/>
        <c:crossBetween val="midCat"/>
      </c:valAx>
      <c:valAx>
        <c:axId val="25655575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9693065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IL-18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92320315063997"/>
                  <c:y val="-0.1791044776119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version(J774)'!$B$20:$B$26</c:f>
              <c:numCache>
                <c:formatCode>General</c:formatCode>
                <c:ptCount val="7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</c:numCache>
            </c:numRef>
          </c:xVal>
          <c:yVal>
            <c:numRef>
              <c:f>'Draft version(J774)'!$C$20:$C$26</c:f>
              <c:numCache>
                <c:formatCode>0.000_ </c:formatCode>
                <c:ptCount val="7"/>
                <c:pt idx="0">
                  <c:v>2.243</c:v>
                </c:pt>
                <c:pt idx="1">
                  <c:v>1.349</c:v>
                </c:pt>
                <c:pt idx="2">
                  <c:v>0.63</c:v>
                </c:pt>
                <c:pt idx="3">
                  <c:v>0.367</c:v>
                </c:pt>
                <c:pt idx="4">
                  <c:v>0.219</c:v>
                </c:pt>
                <c:pt idx="5">
                  <c:v>0.108</c:v>
                </c:pt>
                <c:pt idx="6">
                  <c:v>0.081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42477"/>
        <c:axId val="512331163"/>
      </c:scatterChart>
      <c:valAx>
        <c:axId val="58564247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2331163"/>
        <c:crosses val="autoZero"/>
        <c:crossBetween val="midCat"/>
      </c:valAx>
      <c:valAx>
        <c:axId val="5123311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8564247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IL-18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17714923706736"/>
                  <c:y val="-0.14285714285714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version(J774)'!$E$20:$E$26</c:f>
              <c:numCache>
                <c:formatCode>General</c:formatCode>
                <c:ptCount val="7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</c:numCache>
            </c:numRef>
          </c:xVal>
          <c:yVal>
            <c:numRef>
              <c:f>'Draft version(J774)'!$F$20:$F$26</c:f>
              <c:numCache>
                <c:formatCode>0.000_ </c:formatCode>
                <c:ptCount val="7"/>
                <c:pt idx="0">
                  <c:v>2.396</c:v>
                </c:pt>
                <c:pt idx="1">
                  <c:v>1.442</c:v>
                </c:pt>
                <c:pt idx="2">
                  <c:v>0.674</c:v>
                </c:pt>
                <c:pt idx="3">
                  <c:v>0.392</c:v>
                </c:pt>
                <c:pt idx="4">
                  <c:v>0.24</c:v>
                </c:pt>
                <c:pt idx="5">
                  <c:v>0.127</c:v>
                </c:pt>
                <c:pt idx="6">
                  <c:v>0.087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4276"/>
        <c:axId val="937230298"/>
      </c:scatterChart>
      <c:valAx>
        <c:axId val="2953542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37230298"/>
        <c:crosses val="autoZero"/>
        <c:crossBetween val="midCat"/>
      </c:valAx>
      <c:valAx>
        <c:axId val="93723029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53542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IL-18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version(J774)'!$H$20:$H$26</c:f>
              <c:numCache>
                <c:formatCode>General</c:formatCode>
                <c:ptCount val="7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</c:numCache>
            </c:numRef>
          </c:xVal>
          <c:yVal>
            <c:numRef>
              <c:f>'Draft version(J774)'!$I$20:$I$26</c:f>
              <c:numCache>
                <c:formatCode>0.000_ </c:formatCode>
                <c:ptCount val="7"/>
                <c:pt idx="0">
                  <c:v>2.324</c:v>
                </c:pt>
                <c:pt idx="1">
                  <c:v>1.399</c:v>
                </c:pt>
                <c:pt idx="2">
                  <c:v>0.654</c:v>
                </c:pt>
                <c:pt idx="3">
                  <c:v>0.38</c:v>
                </c:pt>
                <c:pt idx="4">
                  <c:v>0.233</c:v>
                </c:pt>
                <c:pt idx="5">
                  <c:v>0.123</c:v>
                </c:pt>
                <c:pt idx="6">
                  <c:v>0.084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5977"/>
        <c:axId val="861351811"/>
      </c:scatterChart>
      <c:valAx>
        <c:axId val="73640597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61351811"/>
        <c:crosses val="autoZero"/>
        <c:crossBetween val="midCat"/>
      </c:valAx>
      <c:valAx>
        <c:axId val="8613518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3640597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IL-1α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00367598606796573"/>
                  <c:y val="-0.11713367018833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version(J774)'!$L$20:$L$26</c:f>
              <c:numCache>
                <c:formatCode>General</c:formatCode>
                <c:ptCount val="7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</c:numCache>
            </c:numRef>
          </c:xVal>
          <c:yVal>
            <c:numRef>
              <c:f>'Draft version(J774)'!$M$20:$M$26</c:f>
              <c:numCache>
                <c:formatCode>0.000_ </c:formatCode>
                <c:ptCount val="7"/>
                <c:pt idx="0">
                  <c:v>1.709</c:v>
                </c:pt>
                <c:pt idx="1">
                  <c:v>1.028</c:v>
                </c:pt>
                <c:pt idx="2">
                  <c:v>0.48</c:v>
                </c:pt>
                <c:pt idx="3">
                  <c:v>0.282</c:v>
                </c:pt>
                <c:pt idx="4">
                  <c:v>0.167</c:v>
                </c:pt>
                <c:pt idx="5">
                  <c:v>0.083</c:v>
                </c:pt>
                <c:pt idx="6">
                  <c:v>0.061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64712"/>
        <c:axId val="528606547"/>
      </c:scatterChart>
      <c:valAx>
        <c:axId val="233464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8606547"/>
        <c:crosses val="autoZero"/>
        <c:crossBetween val="midCat"/>
      </c:valAx>
      <c:valAx>
        <c:axId val="5286065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3464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IL-1α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0329457364341"/>
                  <c:y val="-0.09925011027790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version(J774)'!$O$20:$O$26</c:f>
              <c:numCache>
                <c:formatCode>General</c:formatCode>
                <c:ptCount val="7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</c:numCache>
            </c:numRef>
          </c:xVal>
          <c:yVal>
            <c:numRef>
              <c:f>'Draft version(J774)'!$P$20:$P$26</c:f>
              <c:numCache>
                <c:formatCode>0.000_ </c:formatCode>
                <c:ptCount val="7"/>
                <c:pt idx="0">
                  <c:v>2.059</c:v>
                </c:pt>
                <c:pt idx="1">
                  <c:v>1.26</c:v>
                </c:pt>
                <c:pt idx="2">
                  <c:v>0.583</c:v>
                </c:pt>
                <c:pt idx="3">
                  <c:v>0.346</c:v>
                </c:pt>
                <c:pt idx="4">
                  <c:v>0.214</c:v>
                </c:pt>
                <c:pt idx="5">
                  <c:v>0.115</c:v>
                </c:pt>
                <c:pt idx="6">
                  <c:v>0.075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8743"/>
        <c:axId val="590342251"/>
      </c:scatterChart>
      <c:valAx>
        <c:axId val="53268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0342251"/>
        <c:crosses val="autoZero"/>
        <c:crossBetween val="midCat"/>
      </c:valAx>
      <c:valAx>
        <c:axId val="5903422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3268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IL-1α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5769477602362"/>
                  <c:y val="-0.10889292196007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version(J774)'!$R$20:$R$26</c:f>
              <c:numCache>
                <c:formatCode>General</c:formatCode>
                <c:ptCount val="7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</c:numCache>
            </c:numRef>
          </c:xVal>
          <c:yVal>
            <c:numRef>
              <c:f>'Draft version(J774)'!$S$20:$S$26</c:f>
              <c:numCache>
                <c:formatCode>0.000_ </c:formatCode>
                <c:ptCount val="7"/>
                <c:pt idx="0">
                  <c:v>1.864</c:v>
                </c:pt>
                <c:pt idx="1">
                  <c:v>1.126</c:v>
                </c:pt>
                <c:pt idx="2">
                  <c:v>0.527</c:v>
                </c:pt>
                <c:pt idx="3">
                  <c:v>0.331</c:v>
                </c:pt>
                <c:pt idx="4">
                  <c:v>0.19</c:v>
                </c:pt>
                <c:pt idx="5">
                  <c:v>0.115</c:v>
                </c:pt>
                <c:pt idx="6">
                  <c:v>0.06645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9565805"/>
        <c:axId val="402522490"/>
      </c:scatterChart>
      <c:valAx>
        <c:axId val="96956580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02522490"/>
        <c:crosses val="autoZero"/>
        <c:crossBetween val="midCat"/>
      </c:valAx>
      <c:valAx>
        <c:axId val="40252249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6956580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HMGB-1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version(J774)'!$B$37:$B$42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</c:numCache>
            </c:numRef>
          </c:xVal>
          <c:yVal>
            <c:numRef>
              <c:f>'Draft version(J774)'!$C$37:$C$42</c:f>
              <c:numCache>
                <c:formatCode>0.000_ </c:formatCode>
                <c:ptCount val="6"/>
                <c:pt idx="0">
                  <c:v>2.361</c:v>
                </c:pt>
                <c:pt idx="1">
                  <c:v>1.343</c:v>
                </c:pt>
                <c:pt idx="2">
                  <c:v>0.756</c:v>
                </c:pt>
                <c:pt idx="3">
                  <c:v>0.282</c:v>
                </c:pt>
                <c:pt idx="4">
                  <c:v>0.194</c:v>
                </c:pt>
                <c:pt idx="5">
                  <c:v>0.099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343868"/>
        <c:axId val="111509257"/>
      </c:scatterChart>
      <c:valAx>
        <c:axId val="973438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1509257"/>
        <c:crosses val="autoZero"/>
        <c:crossBetween val="midCat"/>
      </c:valAx>
      <c:valAx>
        <c:axId val="11150925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73438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HMGB-1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version(J774)'!$E$37:$E$42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</c:numCache>
            </c:numRef>
          </c:xVal>
          <c:yVal>
            <c:numRef>
              <c:f>'Draft version(J774)'!$F$37:$F$42</c:f>
              <c:numCache>
                <c:formatCode>0.000_ </c:formatCode>
                <c:ptCount val="6"/>
                <c:pt idx="0">
                  <c:v>2.133</c:v>
                </c:pt>
                <c:pt idx="1">
                  <c:v>1.229</c:v>
                </c:pt>
                <c:pt idx="2">
                  <c:v>0.645</c:v>
                </c:pt>
                <c:pt idx="3">
                  <c:v>0.324</c:v>
                </c:pt>
                <c:pt idx="4">
                  <c:v>0.218</c:v>
                </c:pt>
                <c:pt idx="5">
                  <c:v>0.107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341413"/>
        <c:axId val="212291379"/>
      </c:scatterChart>
      <c:valAx>
        <c:axId val="91834141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12291379"/>
        <c:crosses val="autoZero"/>
        <c:crossBetween val="midCat"/>
      </c:valAx>
      <c:valAx>
        <c:axId val="2122913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1834141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HMGB-1</a:t>
            </a:r>
          </a:p>
        </c:rich>
      </c:tx>
      <c:layout>
        <c:manualLayout>
          <c:xMode val="edge"/>
          <c:yMode val="edge"/>
          <c:x val="0.299733422192602"/>
          <c:y val="0.059259259259259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version(J774)'!$H$37:$H$42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</c:numCache>
            </c:numRef>
          </c:xVal>
          <c:yVal>
            <c:numRef>
              <c:f>'Draft version(J774)'!$I$37:$I$42</c:f>
              <c:numCache>
                <c:formatCode>0.000_ </c:formatCode>
                <c:ptCount val="6"/>
                <c:pt idx="0">
                  <c:v>2.136</c:v>
                </c:pt>
                <c:pt idx="1">
                  <c:v>1.286</c:v>
                </c:pt>
                <c:pt idx="2">
                  <c:v>0.614</c:v>
                </c:pt>
                <c:pt idx="3">
                  <c:v>0.35</c:v>
                </c:pt>
                <c:pt idx="4">
                  <c:v>0.209</c:v>
                </c:pt>
                <c:pt idx="5">
                  <c:v>0.104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402673"/>
        <c:axId val="331693174"/>
      </c:scatterChart>
      <c:valAx>
        <c:axId val="66840267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1693174"/>
        <c:crosses val="autoZero"/>
        <c:crossBetween val="midCat"/>
      </c:valAx>
      <c:valAx>
        <c:axId val="33169317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6840267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IL-1B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51051893408135"/>
                  <c:y val="-0.14864864864864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version(MPMs)'!$M$1:$M$7</c:f>
              <c:numCache>
                <c:formatCode>General</c:formatCode>
                <c:ptCount val="7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</c:numCache>
            </c:numRef>
          </c:xVal>
          <c:yVal>
            <c:numRef>
              <c:f>'Draft version(MPMs)'!$N$1:$N$7</c:f>
              <c:numCache>
                <c:formatCode>0.000_ </c:formatCode>
                <c:ptCount val="7"/>
                <c:pt idx="0">
                  <c:v>2.004</c:v>
                </c:pt>
                <c:pt idx="1">
                  <c:v>0.978</c:v>
                </c:pt>
                <c:pt idx="2">
                  <c:v>0.437</c:v>
                </c:pt>
                <c:pt idx="3">
                  <c:v>0.273</c:v>
                </c:pt>
                <c:pt idx="4">
                  <c:v>0.283</c:v>
                </c:pt>
                <c:pt idx="5">
                  <c:v>0.144</c:v>
                </c:pt>
                <c:pt idx="6">
                  <c:v>0.109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93393"/>
        <c:axId val="681498598"/>
      </c:scatterChart>
      <c:valAx>
        <c:axId val="17029339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1498598"/>
        <c:crosses val="autoZero"/>
        <c:crossBetween val="midCat"/>
      </c:valAx>
      <c:valAx>
        <c:axId val="68149859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029339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IL-1B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63531194133867"/>
                  <c:y val="-0.18939393939393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version(MPMs)'!$P$1:$P$7</c:f>
              <c:numCache>
                <c:formatCode>General</c:formatCode>
                <c:ptCount val="7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</c:numCache>
            </c:numRef>
          </c:xVal>
          <c:yVal>
            <c:numRef>
              <c:f>'Draft version(MPMs)'!$Q$1:$Q$7</c:f>
              <c:numCache>
                <c:formatCode>0.000_ </c:formatCode>
                <c:ptCount val="7"/>
                <c:pt idx="0">
                  <c:v>1.896</c:v>
                </c:pt>
                <c:pt idx="1">
                  <c:v>1.198</c:v>
                </c:pt>
                <c:pt idx="2">
                  <c:v>0.73</c:v>
                </c:pt>
                <c:pt idx="3">
                  <c:v>0.445</c:v>
                </c:pt>
                <c:pt idx="4">
                  <c:v>0.461</c:v>
                </c:pt>
                <c:pt idx="5">
                  <c:v>0.308</c:v>
                </c:pt>
                <c:pt idx="6">
                  <c:v>0.292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724632"/>
        <c:axId val="750686897"/>
      </c:scatterChart>
      <c:valAx>
        <c:axId val="816724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50686897"/>
        <c:crosses val="autoZero"/>
        <c:crossBetween val="midCat"/>
      </c:valAx>
      <c:valAx>
        <c:axId val="75068689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16724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IL-1B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version(MPMs)'!$S$1:$S$7</c:f>
              <c:numCache>
                <c:formatCode>General</c:formatCode>
                <c:ptCount val="7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</c:numCache>
            </c:numRef>
          </c:xVal>
          <c:yVal>
            <c:numRef>
              <c:f>'Draft version(MPMs)'!$T$1:$T$7</c:f>
              <c:numCache>
                <c:formatCode>0.000_ </c:formatCode>
                <c:ptCount val="7"/>
                <c:pt idx="0">
                  <c:v>1.87</c:v>
                </c:pt>
                <c:pt idx="1">
                  <c:v>1.226</c:v>
                </c:pt>
                <c:pt idx="2">
                  <c:v>0.741</c:v>
                </c:pt>
                <c:pt idx="3">
                  <c:v>0.547</c:v>
                </c:pt>
                <c:pt idx="4">
                  <c:v>0.435</c:v>
                </c:pt>
                <c:pt idx="5">
                  <c:v>0.371</c:v>
                </c:pt>
                <c:pt idx="6">
                  <c:v>0.359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86413"/>
        <c:axId val="798762907"/>
      </c:scatterChart>
      <c:valAx>
        <c:axId val="8698641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98762907"/>
        <c:crosses val="autoZero"/>
        <c:crossBetween val="midCat"/>
      </c:valAx>
      <c:valAx>
        <c:axId val="7987629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698641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IL-18</a:t>
            </a:r>
          </a:p>
        </c:rich>
      </c:tx>
      <c:layout>
        <c:manualLayout>
          <c:xMode val="edge"/>
          <c:yMode val="edge"/>
          <c:x val="0.289270687237027"/>
          <c:y val="0.062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version(MPMs)'!$B$18:$B$24</c:f>
              <c:numCache>
                <c:formatCode>General</c:formatCode>
                <c:ptCount val="7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</c:numCache>
            </c:numRef>
          </c:xVal>
          <c:yVal>
            <c:numRef>
              <c:f>'Draft version(MPMs)'!$C$18:$C$24</c:f>
              <c:numCache>
                <c:formatCode>0.000_ </c:formatCode>
                <c:ptCount val="7"/>
                <c:pt idx="0">
                  <c:v>2.366</c:v>
                </c:pt>
                <c:pt idx="1">
                  <c:v>1.565</c:v>
                </c:pt>
                <c:pt idx="2">
                  <c:v>1.231</c:v>
                </c:pt>
                <c:pt idx="3">
                  <c:v>0.904</c:v>
                </c:pt>
                <c:pt idx="4">
                  <c:v>0.81</c:v>
                </c:pt>
                <c:pt idx="5">
                  <c:v>0.772</c:v>
                </c:pt>
                <c:pt idx="6">
                  <c:v>0.697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945885"/>
        <c:axId val="295114275"/>
      </c:scatterChart>
      <c:valAx>
        <c:axId val="32694588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5114275"/>
        <c:crosses val="autoZero"/>
        <c:crossBetween val="midCat"/>
      </c:valAx>
      <c:valAx>
        <c:axId val="2951142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2694588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IL-18</a:t>
            </a:r>
          </a:p>
        </c:rich>
      </c:tx>
      <c:layout>
        <c:manualLayout>
          <c:xMode val="edge"/>
          <c:yMode val="edge"/>
          <c:x val="0.289122807017544"/>
          <c:y val="0.059230009871668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version(MPMs)'!$E$18:$E$24</c:f>
              <c:numCache>
                <c:formatCode>General</c:formatCode>
                <c:ptCount val="7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</c:numCache>
            </c:numRef>
          </c:xVal>
          <c:yVal>
            <c:numRef>
              <c:f>'Draft version(MPMs)'!$F$18:$F$24</c:f>
              <c:numCache>
                <c:formatCode>0.000_ </c:formatCode>
                <c:ptCount val="7"/>
                <c:pt idx="0">
                  <c:v>2.304</c:v>
                </c:pt>
                <c:pt idx="1">
                  <c:v>1.358</c:v>
                </c:pt>
                <c:pt idx="2">
                  <c:v>0.806</c:v>
                </c:pt>
                <c:pt idx="3">
                  <c:v>0.532</c:v>
                </c:pt>
                <c:pt idx="4">
                  <c:v>0.455</c:v>
                </c:pt>
                <c:pt idx="5">
                  <c:v>0.439</c:v>
                </c:pt>
                <c:pt idx="6">
                  <c:v>0.402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547084"/>
        <c:axId val="908100745"/>
      </c:scatterChart>
      <c:valAx>
        <c:axId val="5845470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08100745"/>
        <c:crosses val="autoZero"/>
        <c:crossBetween val="midCat"/>
      </c:valAx>
      <c:valAx>
        <c:axId val="90810074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845470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IL-18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02808621815807"/>
                  <c:y val="-0.17568924099396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version(MPMs)'!$H$18:$H$24</c:f>
              <c:numCache>
                <c:formatCode>General</c:formatCode>
                <c:ptCount val="7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</c:numCache>
            </c:numRef>
          </c:xVal>
          <c:yVal>
            <c:numRef>
              <c:f>'Draft version(MPMs)'!$I$18:$I$24</c:f>
              <c:numCache>
                <c:formatCode>0.000_ </c:formatCode>
                <c:ptCount val="7"/>
                <c:pt idx="0">
                  <c:v>2.421</c:v>
                </c:pt>
                <c:pt idx="1">
                  <c:v>1.513</c:v>
                </c:pt>
                <c:pt idx="2">
                  <c:v>1.192</c:v>
                </c:pt>
                <c:pt idx="3">
                  <c:v>0.901</c:v>
                </c:pt>
                <c:pt idx="4">
                  <c:v>0.703</c:v>
                </c:pt>
                <c:pt idx="5">
                  <c:v>0.625</c:v>
                </c:pt>
                <c:pt idx="6">
                  <c:v>0.599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46361"/>
        <c:axId val="158217638"/>
      </c:scatterChart>
      <c:valAx>
        <c:axId val="15764636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8217638"/>
        <c:crosses val="autoZero"/>
        <c:crossBetween val="midCat"/>
      </c:valAx>
      <c:valAx>
        <c:axId val="15821763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764636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HMGB-1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version(MPMs)'!$L$18:$L$23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</c:numCache>
            </c:numRef>
          </c:xVal>
          <c:yVal>
            <c:numRef>
              <c:f>'Draft version(MPMs)'!$M$18:$M$23</c:f>
              <c:numCache>
                <c:formatCode>0.000_ </c:formatCode>
                <c:ptCount val="6"/>
                <c:pt idx="0">
                  <c:v>1.92</c:v>
                </c:pt>
                <c:pt idx="1">
                  <c:v>1.135</c:v>
                </c:pt>
                <c:pt idx="2">
                  <c:v>0.615</c:v>
                </c:pt>
                <c:pt idx="3">
                  <c:v>0.329</c:v>
                </c:pt>
                <c:pt idx="4">
                  <c:v>0.157</c:v>
                </c:pt>
                <c:pt idx="5">
                  <c:v>0.081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38224"/>
        <c:axId val="147187908"/>
      </c:scatterChart>
      <c:valAx>
        <c:axId val="26223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7187908"/>
        <c:crosses val="autoZero"/>
        <c:crossBetween val="midCat"/>
      </c:valAx>
      <c:valAx>
        <c:axId val="1471879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6223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HMGB-1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8376366596883"/>
                  <c:y val="-0.1692638366469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version(MPMs)'!$O$18:$O$23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</c:numCache>
            </c:numRef>
          </c:xVal>
          <c:yVal>
            <c:numRef>
              <c:f>'Draft version(MPMs)'!$P$18:$P$23</c:f>
              <c:numCache>
                <c:formatCode>0.000_ </c:formatCode>
                <c:ptCount val="6"/>
                <c:pt idx="0">
                  <c:v>1.704</c:v>
                </c:pt>
                <c:pt idx="1">
                  <c:v>0.981</c:v>
                </c:pt>
                <c:pt idx="2">
                  <c:v>0.515</c:v>
                </c:pt>
                <c:pt idx="3">
                  <c:v>0.259</c:v>
                </c:pt>
                <c:pt idx="4">
                  <c:v>0.174</c:v>
                </c:pt>
                <c:pt idx="5">
                  <c:v>0.085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186570"/>
        <c:axId val="558165978"/>
      </c:scatterChart>
      <c:valAx>
        <c:axId val="86718657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58165978"/>
        <c:crosses val="autoZero"/>
        <c:crossBetween val="midCat"/>
      </c:valAx>
      <c:valAx>
        <c:axId val="55816597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6718657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HMGB-1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95970063327576"/>
                  <c:y val="-0.16666666666666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version(MPMs)'!$R$18:$R$23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</c:numCache>
            </c:numRef>
          </c:xVal>
          <c:yVal>
            <c:numRef>
              <c:f>'Draft version(MPMs)'!$S$18:$S$23</c:f>
              <c:numCache>
                <c:formatCode>0.000_ </c:formatCode>
                <c:ptCount val="6"/>
                <c:pt idx="0">
                  <c:v>1.851</c:v>
                </c:pt>
                <c:pt idx="1">
                  <c:v>1.114</c:v>
                </c:pt>
                <c:pt idx="2">
                  <c:v>0.52</c:v>
                </c:pt>
                <c:pt idx="3">
                  <c:v>0.303</c:v>
                </c:pt>
                <c:pt idx="4">
                  <c:v>0.181</c:v>
                </c:pt>
                <c:pt idx="5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334647"/>
        <c:axId val="725510481"/>
      </c:scatterChart>
      <c:valAx>
        <c:axId val="328334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5510481"/>
        <c:crosses val="autoZero"/>
        <c:crossBetween val="midCat"/>
      </c:valAx>
      <c:valAx>
        <c:axId val="72551048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28334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IL-1α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85548676863316"/>
                  <c:y val="-0.18968871595330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version(MPMs)'!$B$33:$B$39</c:f>
              <c:numCache>
                <c:formatCode>General</c:formatCode>
                <c:ptCount val="7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</c:numCache>
            </c:numRef>
          </c:xVal>
          <c:yVal>
            <c:numRef>
              <c:f>'Draft version(MPMs)'!$C$33:$C$39</c:f>
              <c:numCache>
                <c:formatCode>0.000_ </c:formatCode>
                <c:ptCount val="7"/>
                <c:pt idx="0">
                  <c:v>2.017</c:v>
                </c:pt>
                <c:pt idx="1">
                  <c:v>1.213</c:v>
                </c:pt>
                <c:pt idx="2">
                  <c:v>0.566</c:v>
                </c:pt>
                <c:pt idx="3">
                  <c:v>0.293</c:v>
                </c:pt>
                <c:pt idx="4">
                  <c:v>0.197</c:v>
                </c:pt>
                <c:pt idx="5">
                  <c:v>0.098</c:v>
                </c:pt>
                <c:pt idx="6">
                  <c:v>0.072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7620527"/>
        <c:axId val="423090541"/>
      </c:scatterChart>
      <c:valAx>
        <c:axId val="797620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23090541"/>
        <c:crosses val="autoZero"/>
        <c:crossBetween val="midCat"/>
      </c:valAx>
      <c:valAx>
        <c:axId val="42309054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97620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IL-1α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0294532627866"/>
                  <c:y val="-0.1816673051942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version(MPMs)'!$E$33:$E$39</c:f>
              <c:numCache>
                <c:formatCode>General</c:formatCode>
                <c:ptCount val="7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</c:numCache>
            </c:numRef>
          </c:xVal>
          <c:yVal>
            <c:numRef>
              <c:f>'Draft version(MPMs)'!$F$33:$F$39</c:f>
              <c:numCache>
                <c:formatCode>0.000_ </c:formatCode>
                <c:ptCount val="7"/>
                <c:pt idx="0">
                  <c:v>1.993</c:v>
                </c:pt>
                <c:pt idx="1">
                  <c:v>1.22</c:v>
                </c:pt>
                <c:pt idx="2">
                  <c:v>0.564</c:v>
                </c:pt>
                <c:pt idx="3">
                  <c:v>0.335</c:v>
                </c:pt>
                <c:pt idx="4">
                  <c:v>0.207</c:v>
                </c:pt>
                <c:pt idx="5">
                  <c:v>0.116</c:v>
                </c:pt>
                <c:pt idx="6">
                  <c:v>0.072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552238"/>
        <c:axId val="240175965"/>
      </c:scatterChart>
      <c:valAx>
        <c:axId val="94755223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40175965"/>
        <c:crosses val="autoZero"/>
        <c:crossBetween val="midCat"/>
      </c:valAx>
      <c:valAx>
        <c:axId val="24017596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4755223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IL-1α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69509839430158"/>
                  <c:y val="-0.16552811350499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'Draft version(MPMs)'!$H$33:$H$39</c:f>
              <c:numCache>
                <c:formatCode>General</c:formatCode>
                <c:ptCount val="7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</c:numCache>
            </c:numRef>
          </c:xVal>
          <c:yVal>
            <c:numRef>
              <c:f>'Draft version(MPMs)'!$I$33:$I$39</c:f>
              <c:numCache>
                <c:formatCode>0.000_ </c:formatCode>
                <c:ptCount val="7"/>
                <c:pt idx="0">
                  <c:v>2.237</c:v>
                </c:pt>
                <c:pt idx="1">
                  <c:v>1.351</c:v>
                </c:pt>
                <c:pt idx="2">
                  <c:v>0.632</c:v>
                </c:pt>
                <c:pt idx="3">
                  <c:v>0.397</c:v>
                </c:pt>
                <c:pt idx="4">
                  <c:v>0.228</c:v>
                </c:pt>
                <c:pt idx="5">
                  <c:v>0.138</c:v>
                </c:pt>
                <c:pt idx="6">
                  <c:v>0.077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367592"/>
        <c:axId val="446548522"/>
      </c:scatterChart>
      <c:valAx>
        <c:axId val="925367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6548522"/>
        <c:crosses val="autoZero"/>
        <c:crossBetween val="midCat"/>
      </c:valAx>
      <c:valAx>
        <c:axId val="44654852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25367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1.xml"/><Relationship Id="rId8" Type="http://schemas.openxmlformats.org/officeDocument/2006/relationships/chart" Target="../charts/chart20.xml"/><Relationship Id="rId7" Type="http://schemas.openxmlformats.org/officeDocument/2006/relationships/chart" Target="../charts/chart19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2" Type="http://schemas.openxmlformats.org/officeDocument/2006/relationships/chart" Target="../charts/chart24.xml"/><Relationship Id="rId11" Type="http://schemas.openxmlformats.org/officeDocument/2006/relationships/chart" Target="../charts/chart23.xml"/><Relationship Id="rId10" Type="http://schemas.openxmlformats.org/officeDocument/2006/relationships/chart" Target="../charts/chart22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406400</xdr:colOff>
      <xdr:row>8</xdr:row>
      <xdr:rowOff>44450</xdr:rowOff>
    </xdr:from>
    <xdr:to>
      <xdr:col>14</xdr:col>
      <xdr:colOff>521335</xdr:colOff>
      <xdr:row>18</xdr:row>
      <xdr:rowOff>6350</xdr:rowOff>
    </xdr:to>
    <xdr:graphicFrame>
      <xdr:nvGraphicFramePr>
        <xdr:cNvPr id="2" name="图表 1"/>
        <xdr:cNvGraphicFramePr/>
      </xdr:nvGraphicFramePr>
      <xdr:xfrm>
        <a:off x="9074150" y="1435100"/>
        <a:ext cx="2258060" cy="1676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8</xdr:row>
      <xdr:rowOff>25400</xdr:rowOff>
    </xdr:from>
    <xdr:to>
      <xdr:col>17</xdr:col>
      <xdr:colOff>607060</xdr:colOff>
      <xdr:row>18</xdr:row>
      <xdr:rowOff>7620</xdr:rowOff>
    </xdr:to>
    <xdr:graphicFrame>
      <xdr:nvGraphicFramePr>
        <xdr:cNvPr id="3" name="图表 2"/>
        <xdr:cNvGraphicFramePr/>
      </xdr:nvGraphicFramePr>
      <xdr:xfrm>
        <a:off x="11407775" y="1416050"/>
        <a:ext cx="2153285" cy="1696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654050</xdr:colOff>
      <xdr:row>7</xdr:row>
      <xdr:rowOff>187325</xdr:rowOff>
    </xdr:from>
    <xdr:to>
      <xdr:col>20</xdr:col>
      <xdr:colOff>635000</xdr:colOff>
      <xdr:row>18</xdr:row>
      <xdr:rowOff>16510</xdr:rowOff>
    </xdr:to>
    <xdr:graphicFrame>
      <xdr:nvGraphicFramePr>
        <xdr:cNvPr id="4" name="图表 3"/>
        <xdr:cNvGraphicFramePr/>
      </xdr:nvGraphicFramePr>
      <xdr:xfrm>
        <a:off x="13608050" y="1387475"/>
        <a:ext cx="2124075" cy="17341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349250</xdr:colOff>
      <xdr:row>27</xdr:row>
      <xdr:rowOff>38100</xdr:rowOff>
    </xdr:from>
    <xdr:to>
      <xdr:col>3</xdr:col>
      <xdr:colOff>198120</xdr:colOff>
      <xdr:row>34</xdr:row>
      <xdr:rowOff>114300</xdr:rowOff>
    </xdr:to>
    <xdr:graphicFrame>
      <xdr:nvGraphicFramePr>
        <xdr:cNvPr id="5" name="图表 4"/>
        <xdr:cNvGraphicFramePr/>
      </xdr:nvGraphicFramePr>
      <xdr:xfrm>
        <a:off x="349250" y="4686300"/>
        <a:ext cx="2439670" cy="1276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492125</xdr:colOff>
      <xdr:row>27</xdr:row>
      <xdr:rowOff>0</xdr:rowOff>
    </xdr:from>
    <xdr:to>
      <xdr:col>6</xdr:col>
      <xdr:colOff>140970</xdr:colOff>
      <xdr:row>34</xdr:row>
      <xdr:rowOff>133350</xdr:rowOff>
    </xdr:to>
    <xdr:graphicFrame>
      <xdr:nvGraphicFramePr>
        <xdr:cNvPr id="6" name="图表 5"/>
        <xdr:cNvGraphicFramePr/>
      </xdr:nvGraphicFramePr>
      <xdr:xfrm>
        <a:off x="3082925" y="4648200"/>
        <a:ext cx="1763395" cy="1333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263525</xdr:colOff>
      <xdr:row>27</xdr:row>
      <xdr:rowOff>15875</xdr:rowOff>
    </xdr:from>
    <xdr:to>
      <xdr:col>9</xdr:col>
      <xdr:colOff>264160</xdr:colOff>
      <xdr:row>34</xdr:row>
      <xdr:rowOff>83185</xdr:rowOff>
    </xdr:to>
    <xdr:graphicFrame>
      <xdr:nvGraphicFramePr>
        <xdr:cNvPr id="7" name="图表 6"/>
        <xdr:cNvGraphicFramePr/>
      </xdr:nvGraphicFramePr>
      <xdr:xfrm>
        <a:off x="4968875" y="4664075"/>
        <a:ext cx="2200910" cy="12674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669925</xdr:colOff>
      <xdr:row>26</xdr:row>
      <xdr:rowOff>63500</xdr:rowOff>
    </xdr:from>
    <xdr:to>
      <xdr:col>13</xdr:col>
      <xdr:colOff>60960</xdr:colOff>
      <xdr:row>34</xdr:row>
      <xdr:rowOff>74295</xdr:rowOff>
    </xdr:to>
    <xdr:graphicFrame>
      <xdr:nvGraphicFramePr>
        <xdr:cNvPr id="8" name="图表 7"/>
        <xdr:cNvGraphicFramePr/>
      </xdr:nvGraphicFramePr>
      <xdr:xfrm>
        <a:off x="7575550" y="4540250"/>
        <a:ext cx="2581910" cy="13823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603250</xdr:colOff>
      <xdr:row>26</xdr:row>
      <xdr:rowOff>38100</xdr:rowOff>
    </xdr:from>
    <xdr:to>
      <xdr:col>16</xdr:col>
      <xdr:colOff>98425</xdr:colOff>
      <xdr:row>34</xdr:row>
      <xdr:rowOff>106045</xdr:rowOff>
    </xdr:to>
    <xdr:graphicFrame>
      <xdr:nvGraphicFramePr>
        <xdr:cNvPr id="9" name="图表 8"/>
        <xdr:cNvGraphicFramePr/>
      </xdr:nvGraphicFramePr>
      <xdr:xfrm>
        <a:off x="10699750" y="4514850"/>
        <a:ext cx="1638300" cy="14395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530225</xdr:colOff>
      <xdr:row>26</xdr:row>
      <xdr:rowOff>47625</xdr:rowOff>
    </xdr:from>
    <xdr:to>
      <xdr:col>19</xdr:col>
      <xdr:colOff>36195</xdr:colOff>
      <xdr:row>34</xdr:row>
      <xdr:rowOff>75565</xdr:rowOff>
    </xdr:to>
    <xdr:graphicFrame>
      <xdr:nvGraphicFramePr>
        <xdr:cNvPr id="10" name="图表 9"/>
        <xdr:cNvGraphicFramePr/>
      </xdr:nvGraphicFramePr>
      <xdr:xfrm>
        <a:off x="12769850" y="4524375"/>
        <a:ext cx="1649095" cy="13995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25400</xdr:colOff>
      <xdr:row>42</xdr:row>
      <xdr:rowOff>66675</xdr:rowOff>
    </xdr:from>
    <xdr:to>
      <xdr:col>3</xdr:col>
      <xdr:colOff>26035</xdr:colOff>
      <xdr:row>50</xdr:row>
      <xdr:rowOff>48260</xdr:rowOff>
    </xdr:to>
    <xdr:graphicFrame>
      <xdr:nvGraphicFramePr>
        <xdr:cNvPr id="11" name="图表 10"/>
        <xdr:cNvGraphicFramePr/>
      </xdr:nvGraphicFramePr>
      <xdr:xfrm>
        <a:off x="25400" y="7286625"/>
        <a:ext cx="2591435" cy="13722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539750</xdr:colOff>
      <xdr:row>42</xdr:row>
      <xdr:rowOff>180975</xdr:rowOff>
    </xdr:from>
    <xdr:to>
      <xdr:col>6</xdr:col>
      <xdr:colOff>387985</xdr:colOff>
      <xdr:row>50</xdr:row>
      <xdr:rowOff>123825</xdr:rowOff>
    </xdr:to>
    <xdr:graphicFrame>
      <xdr:nvGraphicFramePr>
        <xdr:cNvPr id="12" name="图表 11"/>
        <xdr:cNvGraphicFramePr/>
      </xdr:nvGraphicFramePr>
      <xdr:xfrm>
        <a:off x="3130550" y="7400925"/>
        <a:ext cx="1962785" cy="1333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596900</xdr:colOff>
      <xdr:row>42</xdr:row>
      <xdr:rowOff>171450</xdr:rowOff>
    </xdr:from>
    <xdr:to>
      <xdr:col>9</xdr:col>
      <xdr:colOff>359410</xdr:colOff>
      <xdr:row>50</xdr:row>
      <xdr:rowOff>66675</xdr:rowOff>
    </xdr:to>
    <xdr:graphicFrame>
      <xdr:nvGraphicFramePr>
        <xdr:cNvPr id="13" name="图表 12"/>
        <xdr:cNvGraphicFramePr/>
      </xdr:nvGraphicFramePr>
      <xdr:xfrm>
        <a:off x="5302250" y="7391400"/>
        <a:ext cx="1962785" cy="1285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149225</xdr:colOff>
      <xdr:row>8</xdr:row>
      <xdr:rowOff>34925</xdr:rowOff>
    </xdr:from>
    <xdr:to>
      <xdr:col>14</xdr:col>
      <xdr:colOff>560070</xdr:colOff>
      <xdr:row>15</xdr:row>
      <xdr:rowOff>111125</xdr:rowOff>
    </xdr:to>
    <xdr:graphicFrame>
      <xdr:nvGraphicFramePr>
        <xdr:cNvPr id="2" name="图表 1"/>
        <xdr:cNvGraphicFramePr/>
      </xdr:nvGraphicFramePr>
      <xdr:xfrm>
        <a:off x="9426575" y="1406525"/>
        <a:ext cx="1839595" cy="1276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92075</xdr:colOff>
      <xdr:row>8</xdr:row>
      <xdr:rowOff>73025</xdr:rowOff>
    </xdr:from>
    <xdr:to>
      <xdr:col>17</xdr:col>
      <xdr:colOff>501650</xdr:colOff>
      <xdr:row>15</xdr:row>
      <xdr:rowOff>130175</xdr:rowOff>
    </xdr:to>
    <xdr:graphicFrame>
      <xdr:nvGraphicFramePr>
        <xdr:cNvPr id="3" name="图表 2"/>
        <xdr:cNvGraphicFramePr/>
      </xdr:nvGraphicFramePr>
      <xdr:xfrm>
        <a:off x="11512550" y="1444625"/>
        <a:ext cx="1838325" cy="12573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15875</xdr:colOff>
      <xdr:row>8</xdr:row>
      <xdr:rowOff>53975</xdr:rowOff>
    </xdr:from>
    <xdr:to>
      <xdr:col>21</xdr:col>
      <xdr:colOff>16510</xdr:colOff>
      <xdr:row>15</xdr:row>
      <xdr:rowOff>83820</xdr:rowOff>
    </xdr:to>
    <xdr:graphicFrame>
      <xdr:nvGraphicFramePr>
        <xdr:cNvPr id="4" name="图表 3"/>
        <xdr:cNvGraphicFramePr/>
      </xdr:nvGraphicFramePr>
      <xdr:xfrm>
        <a:off x="13579475" y="1425575"/>
        <a:ext cx="2143760" cy="12299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196850</xdr:colOff>
      <xdr:row>24</xdr:row>
      <xdr:rowOff>25400</xdr:rowOff>
    </xdr:from>
    <xdr:to>
      <xdr:col>2</xdr:col>
      <xdr:colOff>579120</xdr:colOff>
      <xdr:row>31</xdr:row>
      <xdr:rowOff>101600</xdr:rowOff>
    </xdr:to>
    <xdr:graphicFrame>
      <xdr:nvGraphicFramePr>
        <xdr:cNvPr id="5" name="图表 4"/>
        <xdr:cNvGraphicFramePr/>
      </xdr:nvGraphicFramePr>
      <xdr:xfrm>
        <a:off x="196850" y="4159250"/>
        <a:ext cx="2211070" cy="137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415925</xdr:colOff>
      <xdr:row>24</xdr:row>
      <xdr:rowOff>152400</xdr:rowOff>
    </xdr:from>
    <xdr:to>
      <xdr:col>6</xdr:col>
      <xdr:colOff>82550</xdr:colOff>
      <xdr:row>31</xdr:row>
      <xdr:rowOff>143510</xdr:rowOff>
    </xdr:to>
    <xdr:graphicFrame>
      <xdr:nvGraphicFramePr>
        <xdr:cNvPr id="6" name="图表 5"/>
        <xdr:cNvGraphicFramePr/>
      </xdr:nvGraphicFramePr>
      <xdr:xfrm>
        <a:off x="2959100" y="4286250"/>
        <a:ext cx="1809750" cy="1286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587375</xdr:colOff>
      <xdr:row>25</xdr:row>
      <xdr:rowOff>38100</xdr:rowOff>
    </xdr:from>
    <xdr:to>
      <xdr:col>9</xdr:col>
      <xdr:colOff>388620</xdr:colOff>
      <xdr:row>31</xdr:row>
      <xdr:rowOff>153035</xdr:rowOff>
    </xdr:to>
    <xdr:graphicFrame>
      <xdr:nvGraphicFramePr>
        <xdr:cNvPr id="7" name="图表 6"/>
        <xdr:cNvGraphicFramePr/>
      </xdr:nvGraphicFramePr>
      <xdr:xfrm>
        <a:off x="5273675" y="4362450"/>
        <a:ext cx="2049145" cy="12198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406400</xdr:colOff>
      <xdr:row>24</xdr:row>
      <xdr:rowOff>15240</xdr:rowOff>
    </xdr:from>
    <xdr:to>
      <xdr:col>13</xdr:col>
      <xdr:colOff>282575</xdr:colOff>
      <xdr:row>30</xdr:row>
      <xdr:rowOff>82550</xdr:rowOff>
    </xdr:to>
    <xdr:graphicFrame>
      <xdr:nvGraphicFramePr>
        <xdr:cNvPr id="8" name="图表 7"/>
        <xdr:cNvGraphicFramePr/>
      </xdr:nvGraphicFramePr>
      <xdr:xfrm>
        <a:off x="8054975" y="4149090"/>
        <a:ext cx="2219325" cy="11912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425450</xdr:colOff>
      <xdr:row>24</xdr:row>
      <xdr:rowOff>53975</xdr:rowOff>
    </xdr:from>
    <xdr:to>
      <xdr:col>16</xdr:col>
      <xdr:colOff>102235</xdr:colOff>
      <xdr:row>30</xdr:row>
      <xdr:rowOff>131445</xdr:rowOff>
    </xdr:to>
    <xdr:graphicFrame>
      <xdr:nvGraphicFramePr>
        <xdr:cNvPr id="9" name="图表 8"/>
        <xdr:cNvGraphicFramePr/>
      </xdr:nvGraphicFramePr>
      <xdr:xfrm>
        <a:off x="10417175" y="4187825"/>
        <a:ext cx="1819910" cy="12014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311150</xdr:colOff>
      <xdr:row>24</xdr:row>
      <xdr:rowOff>6350</xdr:rowOff>
    </xdr:from>
    <xdr:to>
      <xdr:col>19</xdr:col>
      <xdr:colOff>6350</xdr:colOff>
      <xdr:row>30</xdr:row>
      <xdr:rowOff>25400</xdr:rowOff>
    </xdr:to>
    <xdr:graphicFrame>
      <xdr:nvGraphicFramePr>
        <xdr:cNvPr id="10" name="图表 9"/>
        <xdr:cNvGraphicFramePr/>
      </xdr:nvGraphicFramePr>
      <xdr:xfrm>
        <a:off x="12446000" y="4140200"/>
        <a:ext cx="1838325" cy="1143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330200</xdr:colOff>
      <xdr:row>39</xdr:row>
      <xdr:rowOff>28575</xdr:rowOff>
    </xdr:from>
    <xdr:to>
      <xdr:col>2</xdr:col>
      <xdr:colOff>645160</xdr:colOff>
      <xdr:row>46</xdr:row>
      <xdr:rowOff>133985</xdr:rowOff>
    </xdr:to>
    <xdr:graphicFrame>
      <xdr:nvGraphicFramePr>
        <xdr:cNvPr id="11" name="图表 10"/>
        <xdr:cNvGraphicFramePr/>
      </xdr:nvGraphicFramePr>
      <xdr:xfrm>
        <a:off x="330200" y="6829425"/>
        <a:ext cx="2143760" cy="1305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387350</xdr:colOff>
      <xdr:row>40</xdr:row>
      <xdr:rowOff>19050</xdr:rowOff>
    </xdr:from>
    <xdr:to>
      <xdr:col>6</xdr:col>
      <xdr:colOff>44450</xdr:colOff>
      <xdr:row>47</xdr:row>
      <xdr:rowOff>27940</xdr:rowOff>
    </xdr:to>
    <xdr:graphicFrame>
      <xdr:nvGraphicFramePr>
        <xdr:cNvPr id="12" name="图表 11"/>
        <xdr:cNvGraphicFramePr/>
      </xdr:nvGraphicFramePr>
      <xdr:xfrm>
        <a:off x="2930525" y="6991350"/>
        <a:ext cx="1800225" cy="1209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530225</xdr:colOff>
      <xdr:row>39</xdr:row>
      <xdr:rowOff>105410</xdr:rowOff>
    </xdr:from>
    <xdr:to>
      <xdr:col>9</xdr:col>
      <xdr:colOff>64135</xdr:colOff>
      <xdr:row>46</xdr:row>
      <xdr:rowOff>113665</xdr:rowOff>
    </xdr:to>
    <xdr:graphicFrame>
      <xdr:nvGraphicFramePr>
        <xdr:cNvPr id="13" name="图表 12"/>
        <xdr:cNvGraphicFramePr/>
      </xdr:nvGraphicFramePr>
      <xdr:xfrm>
        <a:off x="5216525" y="6906260"/>
        <a:ext cx="1781810" cy="12084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4"/>
  <sheetViews>
    <sheetView tabSelected="1" workbookViewId="0">
      <selection activeCell="A49" sqref="A49"/>
    </sheetView>
  </sheetViews>
  <sheetFormatPr defaultColWidth="9" defaultRowHeight="13.5"/>
  <cols>
    <col min="5" max="5" width="11.5" customWidth="1"/>
    <col min="6" max="7" width="11" customWidth="1"/>
    <col min="12" max="12" width="12.5" customWidth="1"/>
    <col min="21" max="21" width="9" style="1"/>
  </cols>
  <sheetData>
    <row r="1" ht="15" spans="1:20">
      <c r="A1" s="15" t="s">
        <v>0</v>
      </c>
      <c r="B1" s="16"/>
      <c r="C1" s="16"/>
      <c r="D1" s="16"/>
      <c r="E1" s="16"/>
      <c r="F1" s="16"/>
      <c r="G1" s="16"/>
      <c r="H1" s="17"/>
      <c r="I1" s="16" t="s">
        <v>0</v>
      </c>
      <c r="J1" s="16"/>
      <c r="K1" s="16"/>
      <c r="L1" s="16"/>
      <c r="M1" s="16"/>
      <c r="N1" s="32"/>
      <c r="O1" s="27"/>
      <c r="P1" s="16" t="s">
        <v>0</v>
      </c>
      <c r="Q1" s="16"/>
      <c r="R1" s="16"/>
      <c r="S1" s="16"/>
      <c r="T1" s="16"/>
    </row>
    <row r="2" ht="15" spans="1:20">
      <c r="A2" s="15" t="s">
        <v>1</v>
      </c>
      <c r="B2" s="16" t="s">
        <v>2</v>
      </c>
      <c r="C2" s="18"/>
      <c r="D2" s="16" t="s">
        <v>3</v>
      </c>
      <c r="E2" s="16" t="s">
        <v>4</v>
      </c>
      <c r="F2" s="16" t="s">
        <v>5</v>
      </c>
      <c r="G2" s="16"/>
      <c r="H2" s="16" t="s">
        <v>1</v>
      </c>
      <c r="I2" s="16" t="s">
        <v>2</v>
      </c>
      <c r="J2" s="16"/>
      <c r="K2" s="16" t="s">
        <v>3</v>
      </c>
      <c r="L2" s="16" t="s">
        <v>4</v>
      </c>
      <c r="M2" s="16" t="s">
        <v>5</v>
      </c>
      <c r="N2" s="16"/>
      <c r="O2" s="16" t="s">
        <v>1</v>
      </c>
      <c r="P2" s="16" t="s">
        <v>2</v>
      </c>
      <c r="Q2" s="16"/>
      <c r="R2" s="16" t="s">
        <v>3</v>
      </c>
      <c r="S2" s="16" t="s">
        <v>4</v>
      </c>
      <c r="T2" s="16" t="s">
        <v>5</v>
      </c>
    </row>
    <row r="3" ht="15" spans="1:21">
      <c r="A3" s="15"/>
      <c r="B3" s="16" t="s">
        <v>6</v>
      </c>
      <c r="C3" s="19">
        <v>1</v>
      </c>
      <c r="D3" s="19">
        <v>2</v>
      </c>
      <c r="E3" s="19">
        <v>3</v>
      </c>
      <c r="F3" s="19">
        <v>4</v>
      </c>
      <c r="G3" s="19">
        <v>5</v>
      </c>
      <c r="H3" s="16"/>
      <c r="I3" s="16" t="s">
        <v>6</v>
      </c>
      <c r="J3" s="19">
        <v>1</v>
      </c>
      <c r="K3" s="19">
        <v>2</v>
      </c>
      <c r="L3" s="19">
        <v>3</v>
      </c>
      <c r="M3" s="19">
        <v>4</v>
      </c>
      <c r="N3" s="19">
        <v>5</v>
      </c>
      <c r="O3" s="16"/>
      <c r="P3" s="16" t="s">
        <v>6</v>
      </c>
      <c r="Q3" s="19">
        <v>1</v>
      </c>
      <c r="R3" s="19">
        <v>2</v>
      </c>
      <c r="S3" s="19">
        <v>3</v>
      </c>
      <c r="T3" s="19">
        <v>4</v>
      </c>
      <c r="U3" s="1">
        <v>5</v>
      </c>
    </row>
    <row r="4" ht="15" spans="1:21">
      <c r="A4" s="20"/>
      <c r="B4" s="18">
        <v>23.5</v>
      </c>
      <c r="C4" s="21">
        <v>1.704</v>
      </c>
      <c r="D4" s="14">
        <v>1.494</v>
      </c>
      <c r="E4" s="21">
        <v>0.076</v>
      </c>
      <c r="F4" s="22">
        <v>0.104</v>
      </c>
      <c r="G4" s="21">
        <v>0.318</v>
      </c>
      <c r="I4" s="18">
        <v>23.5</v>
      </c>
      <c r="J4" s="21">
        <v>1.486</v>
      </c>
      <c r="K4" s="14">
        <v>1.424</v>
      </c>
      <c r="L4" s="22">
        <v>0.118</v>
      </c>
      <c r="M4" s="21">
        <v>0.102</v>
      </c>
      <c r="N4" s="21">
        <v>0.244</v>
      </c>
      <c r="O4" s="10"/>
      <c r="P4" s="18">
        <v>23.2</v>
      </c>
      <c r="Q4" s="14">
        <v>1.357</v>
      </c>
      <c r="R4" s="21">
        <v>1.517</v>
      </c>
      <c r="S4" s="22">
        <v>0.075</v>
      </c>
      <c r="T4" s="21">
        <v>0.097</v>
      </c>
      <c r="U4" s="21">
        <v>0.247</v>
      </c>
    </row>
    <row r="5" ht="15" spans="1:21">
      <c r="A5" s="20"/>
      <c r="B5" s="24" t="s">
        <v>7</v>
      </c>
      <c r="C5" s="21">
        <v>0.983</v>
      </c>
      <c r="D5" s="14">
        <v>0.857</v>
      </c>
      <c r="E5" s="21">
        <v>0.125</v>
      </c>
      <c r="F5" s="22">
        <v>0.129</v>
      </c>
      <c r="G5" s="25">
        <v>0.214</v>
      </c>
      <c r="I5" s="38" t="s">
        <v>8</v>
      </c>
      <c r="J5" s="21">
        <v>0.822</v>
      </c>
      <c r="K5" s="14">
        <v>0.882</v>
      </c>
      <c r="L5" s="22">
        <v>0.144</v>
      </c>
      <c r="M5" s="21">
        <v>0.124</v>
      </c>
      <c r="N5" s="21">
        <v>0.226</v>
      </c>
      <c r="O5" s="10"/>
      <c r="P5" s="38" t="s">
        <v>9</v>
      </c>
      <c r="Q5" s="14">
        <v>0.644</v>
      </c>
      <c r="R5" s="21">
        <v>1.096</v>
      </c>
      <c r="S5" s="22">
        <v>0.111</v>
      </c>
      <c r="T5" s="21">
        <v>0.121</v>
      </c>
      <c r="U5" s="21">
        <v>0.283</v>
      </c>
    </row>
    <row r="6" ht="15" spans="1:21">
      <c r="A6" s="20"/>
      <c r="B6" s="26" t="s">
        <v>10</v>
      </c>
      <c r="C6" s="21">
        <v>0.547</v>
      </c>
      <c r="D6" s="14">
        <v>0.511</v>
      </c>
      <c r="E6" s="21">
        <v>0.209</v>
      </c>
      <c r="F6" s="22">
        <v>0.207</v>
      </c>
      <c r="G6" s="21">
        <v>0.744</v>
      </c>
      <c r="I6" s="26" t="s">
        <v>10</v>
      </c>
      <c r="J6" s="21">
        <v>0.363</v>
      </c>
      <c r="K6" s="14">
        <v>0.563</v>
      </c>
      <c r="L6" s="22">
        <v>0.195</v>
      </c>
      <c r="M6" s="21">
        <v>0.233</v>
      </c>
      <c r="N6" s="21">
        <v>0.629</v>
      </c>
      <c r="O6" s="10"/>
      <c r="P6" s="26" t="s">
        <v>10</v>
      </c>
      <c r="Q6" s="14">
        <v>0.382</v>
      </c>
      <c r="R6" s="21">
        <v>0.444</v>
      </c>
      <c r="S6" s="22">
        <v>0.209</v>
      </c>
      <c r="T6" s="21">
        <v>0.213</v>
      </c>
      <c r="U6" s="21">
        <v>0.704</v>
      </c>
    </row>
    <row r="7" ht="15" spans="1:21">
      <c r="A7" s="20"/>
      <c r="B7" s="27"/>
      <c r="C7" s="21">
        <v>0.193</v>
      </c>
      <c r="D7" s="14">
        <v>0.233</v>
      </c>
      <c r="E7" s="21">
        <v>0.267</v>
      </c>
      <c r="F7" s="22">
        <v>0.371</v>
      </c>
      <c r="G7" s="25">
        <v>0.758</v>
      </c>
      <c r="I7" s="32"/>
      <c r="J7" s="21">
        <v>0.238</v>
      </c>
      <c r="K7" s="14">
        <v>0.26</v>
      </c>
      <c r="L7" s="22">
        <v>0.289</v>
      </c>
      <c r="M7" s="21">
        <v>0.317</v>
      </c>
      <c r="N7" s="21">
        <v>0.641</v>
      </c>
      <c r="O7" s="10"/>
      <c r="P7" s="32"/>
      <c r="Q7" s="14">
        <v>0.251</v>
      </c>
      <c r="R7" s="21">
        <v>0.241</v>
      </c>
      <c r="S7" s="22">
        <v>0.298</v>
      </c>
      <c r="T7" s="21">
        <v>0.264</v>
      </c>
      <c r="U7" s="21">
        <v>0.726</v>
      </c>
    </row>
    <row r="8" ht="15" spans="1:22">
      <c r="A8" s="20"/>
      <c r="B8" s="27"/>
      <c r="C8" s="21">
        <v>0.169</v>
      </c>
      <c r="D8" s="14">
        <v>0.139</v>
      </c>
      <c r="E8" s="21">
        <v>0.417</v>
      </c>
      <c r="F8" s="22">
        <v>0.425</v>
      </c>
      <c r="G8" s="25"/>
      <c r="I8" s="32"/>
      <c r="J8" s="21">
        <v>0.24</v>
      </c>
      <c r="K8" s="14">
        <v>0.116</v>
      </c>
      <c r="L8" s="22">
        <v>0.36</v>
      </c>
      <c r="M8" s="21">
        <v>0.374</v>
      </c>
      <c r="N8" s="21"/>
      <c r="O8" s="10"/>
      <c r="P8" s="32"/>
      <c r="Q8" s="14">
        <v>0.165</v>
      </c>
      <c r="R8" s="21">
        <v>0.139</v>
      </c>
      <c r="S8" s="22">
        <v>0.405</v>
      </c>
      <c r="T8" s="21">
        <v>0.375</v>
      </c>
      <c r="U8" s="21"/>
      <c r="V8" s="10"/>
    </row>
    <row r="9" ht="15" spans="1:21">
      <c r="A9" s="20"/>
      <c r="B9" s="27"/>
      <c r="C9" s="21">
        <v>0.084</v>
      </c>
      <c r="D9" s="14">
        <v>0.098</v>
      </c>
      <c r="E9" s="21">
        <v>0.763</v>
      </c>
      <c r="F9" s="22">
        <v>0.743</v>
      </c>
      <c r="G9" s="25"/>
      <c r="I9" s="32"/>
      <c r="J9" s="21">
        <v>0.1</v>
      </c>
      <c r="K9" s="14">
        <v>0.108</v>
      </c>
      <c r="L9" s="22">
        <v>0.683</v>
      </c>
      <c r="M9" s="21">
        <v>0.759</v>
      </c>
      <c r="N9" s="21"/>
      <c r="O9" s="10"/>
      <c r="P9" s="32"/>
      <c r="Q9" s="14">
        <v>0.095</v>
      </c>
      <c r="R9" s="21">
        <v>0.069</v>
      </c>
      <c r="S9" s="22">
        <v>0.603</v>
      </c>
      <c r="T9" s="21">
        <v>0.725</v>
      </c>
      <c r="U9" s="21"/>
    </row>
    <row r="10" ht="15" spans="1:21">
      <c r="A10" s="20"/>
      <c r="B10" s="27"/>
      <c r="C10" s="21">
        <v>0.066</v>
      </c>
      <c r="D10" s="14">
        <v>0.072</v>
      </c>
      <c r="E10" s="21">
        <v>0.636</v>
      </c>
      <c r="F10" s="22">
        <v>0.562</v>
      </c>
      <c r="G10" s="25"/>
      <c r="I10" s="32"/>
      <c r="J10" s="21">
        <v>0.093</v>
      </c>
      <c r="K10" s="14">
        <v>0.061</v>
      </c>
      <c r="L10" s="25">
        <v>0.483</v>
      </c>
      <c r="M10" s="21">
        <v>0.601</v>
      </c>
      <c r="N10" s="21"/>
      <c r="O10" s="10"/>
      <c r="P10" s="32"/>
      <c r="Q10" s="14">
        <v>0.063</v>
      </c>
      <c r="R10" s="21">
        <v>0.065</v>
      </c>
      <c r="S10" s="25">
        <v>0.436</v>
      </c>
      <c r="T10" s="21">
        <v>0.452</v>
      </c>
      <c r="U10" s="21"/>
    </row>
    <row r="11" ht="15" spans="1:21">
      <c r="A11" s="23"/>
      <c r="B11" s="27"/>
      <c r="C11" s="21">
        <v>0.019</v>
      </c>
      <c r="D11" s="14">
        <v>0.031</v>
      </c>
      <c r="E11" s="21">
        <v>0.193</v>
      </c>
      <c r="F11" s="22">
        <v>0.159</v>
      </c>
      <c r="G11" s="25"/>
      <c r="H11" s="23"/>
      <c r="I11" s="32"/>
      <c r="J11" s="14">
        <v>0.034</v>
      </c>
      <c r="K11" s="14">
        <v>0.032</v>
      </c>
      <c r="L11" s="21">
        <v>0.205</v>
      </c>
      <c r="M11" s="25">
        <v>0.215</v>
      </c>
      <c r="N11" s="21"/>
      <c r="O11" s="23"/>
      <c r="P11" s="32"/>
      <c r="Q11" s="14">
        <v>0.017</v>
      </c>
      <c r="R11" s="21">
        <v>0.009</v>
      </c>
      <c r="S11" s="21">
        <v>0.144</v>
      </c>
      <c r="T11" s="25">
        <v>0.124</v>
      </c>
      <c r="U11" s="21"/>
    </row>
    <row r="12" ht="15" spans="1:20">
      <c r="A12" s="23"/>
      <c r="B12" s="27"/>
      <c r="C12" s="27"/>
      <c r="D12" s="27"/>
      <c r="E12" s="27"/>
      <c r="F12" s="27"/>
      <c r="G12" s="27"/>
      <c r="H12" s="23"/>
      <c r="I12" s="32"/>
      <c r="J12" s="27"/>
      <c r="K12" s="27"/>
      <c r="L12" s="27"/>
      <c r="M12" s="27"/>
      <c r="N12" s="39"/>
      <c r="O12" s="27"/>
      <c r="P12" s="27"/>
      <c r="Q12" s="32"/>
      <c r="R12" s="27"/>
      <c r="S12" s="27"/>
      <c r="T12" s="27"/>
    </row>
    <row r="13" ht="15" spans="1:20">
      <c r="A13" s="15" t="s">
        <v>0</v>
      </c>
      <c r="B13" s="16"/>
      <c r="C13" s="16"/>
      <c r="D13" s="16"/>
      <c r="E13" s="16"/>
      <c r="F13" s="16"/>
      <c r="G13" s="16"/>
      <c r="H13" s="17"/>
      <c r="I13" s="16" t="s">
        <v>0</v>
      </c>
      <c r="J13" s="16"/>
      <c r="K13" s="16"/>
      <c r="L13" s="16"/>
      <c r="M13" s="16"/>
      <c r="N13" s="32"/>
      <c r="O13" s="27"/>
      <c r="P13" s="16" t="s">
        <v>0</v>
      </c>
      <c r="Q13" s="16"/>
      <c r="R13" s="16"/>
      <c r="S13" s="16"/>
      <c r="T13" s="16"/>
    </row>
    <row r="14" ht="15" spans="1:20">
      <c r="A14" s="15" t="s">
        <v>1</v>
      </c>
      <c r="B14" s="16" t="s">
        <v>2</v>
      </c>
      <c r="C14" s="16"/>
      <c r="D14" s="16" t="s">
        <v>3</v>
      </c>
      <c r="E14" s="16" t="s">
        <v>4</v>
      </c>
      <c r="F14" s="16" t="s">
        <v>5</v>
      </c>
      <c r="G14" s="16"/>
      <c r="H14" s="16" t="s">
        <v>1</v>
      </c>
      <c r="I14" s="16" t="s">
        <v>2</v>
      </c>
      <c r="J14" s="16"/>
      <c r="K14" s="16" t="s">
        <v>3</v>
      </c>
      <c r="L14" s="16" t="s">
        <v>4</v>
      </c>
      <c r="M14" s="16" t="s">
        <v>5</v>
      </c>
      <c r="N14" s="16"/>
      <c r="O14" s="16" t="s">
        <v>1</v>
      </c>
      <c r="P14" s="16" t="s">
        <v>2</v>
      </c>
      <c r="Q14" s="16"/>
      <c r="R14" s="16" t="s">
        <v>3</v>
      </c>
      <c r="S14" s="16" t="s">
        <v>4</v>
      </c>
      <c r="T14" s="16" t="s">
        <v>5</v>
      </c>
    </row>
    <row r="15" ht="15" spans="1:21">
      <c r="A15" s="15"/>
      <c r="B15" s="16" t="s">
        <v>6</v>
      </c>
      <c r="C15" s="19">
        <v>1</v>
      </c>
      <c r="D15" s="19">
        <v>2</v>
      </c>
      <c r="E15" s="19">
        <v>3</v>
      </c>
      <c r="F15" s="19">
        <v>4</v>
      </c>
      <c r="G15" s="19">
        <v>5</v>
      </c>
      <c r="H15" s="16"/>
      <c r="I15" s="16" t="s">
        <v>6</v>
      </c>
      <c r="J15" s="19">
        <v>1</v>
      </c>
      <c r="K15" s="19">
        <v>2</v>
      </c>
      <c r="L15" s="19">
        <v>3</v>
      </c>
      <c r="M15" s="19">
        <v>4</v>
      </c>
      <c r="N15" s="19">
        <v>5</v>
      </c>
      <c r="O15" s="16"/>
      <c r="P15" s="16" t="s">
        <v>6</v>
      </c>
      <c r="Q15" s="19">
        <v>1</v>
      </c>
      <c r="R15" s="19">
        <v>2</v>
      </c>
      <c r="S15" s="19">
        <v>3</v>
      </c>
      <c r="T15" s="19">
        <v>4</v>
      </c>
      <c r="U15" s="1">
        <v>5</v>
      </c>
    </row>
    <row r="16" ht="15" spans="1:21">
      <c r="A16" s="28"/>
      <c r="B16" s="19">
        <v>23.5</v>
      </c>
      <c r="C16" s="14">
        <v>1.816</v>
      </c>
      <c r="D16" s="14">
        <v>1.738</v>
      </c>
      <c r="E16" s="22">
        <v>0.175</v>
      </c>
      <c r="F16" s="22">
        <v>0.185</v>
      </c>
      <c r="G16" s="29">
        <v>0.196</v>
      </c>
      <c r="I16" s="19">
        <v>23.6</v>
      </c>
      <c r="J16" s="14">
        <v>2.116</v>
      </c>
      <c r="K16" s="14">
        <v>2.112</v>
      </c>
      <c r="L16" s="22">
        <v>0.214</v>
      </c>
      <c r="M16" s="22">
        <v>0.242</v>
      </c>
      <c r="N16" s="29">
        <v>0.169</v>
      </c>
      <c r="P16" s="19">
        <v>25.5</v>
      </c>
      <c r="Q16" s="14">
        <v>1.952</v>
      </c>
      <c r="R16" s="14">
        <v>1.874</v>
      </c>
      <c r="S16" s="22">
        <v>0.219</v>
      </c>
      <c r="T16" s="22">
        <v>0.191</v>
      </c>
      <c r="U16" s="21">
        <v>0.208</v>
      </c>
    </row>
    <row r="17" ht="15" spans="1:21">
      <c r="A17" s="28"/>
      <c r="B17" s="24" t="s">
        <v>7</v>
      </c>
      <c r="C17" s="14">
        <v>1.034</v>
      </c>
      <c r="D17" s="14">
        <v>1.158</v>
      </c>
      <c r="E17" s="22">
        <v>0.383</v>
      </c>
      <c r="F17" s="22">
        <v>0.387</v>
      </c>
      <c r="G17" s="29">
        <v>0.208</v>
      </c>
      <c r="I17" s="38" t="s">
        <v>8</v>
      </c>
      <c r="J17" s="14">
        <v>1.373</v>
      </c>
      <c r="K17" s="14">
        <v>1.257</v>
      </c>
      <c r="L17" s="22">
        <v>0.481</v>
      </c>
      <c r="M17" s="22">
        <v>0.467</v>
      </c>
      <c r="N17" s="29">
        <v>0.175</v>
      </c>
      <c r="P17" s="38" t="s">
        <v>9</v>
      </c>
      <c r="Q17" s="14">
        <v>1.138</v>
      </c>
      <c r="R17" s="14">
        <v>1.212</v>
      </c>
      <c r="S17" s="22">
        <v>0.44</v>
      </c>
      <c r="T17" s="22">
        <v>0.428</v>
      </c>
      <c r="U17" s="21">
        <v>0.184</v>
      </c>
    </row>
    <row r="18" ht="15" spans="1:21">
      <c r="A18" s="28"/>
      <c r="B18" s="26" t="s">
        <v>11</v>
      </c>
      <c r="C18" s="14">
        <v>0.591</v>
      </c>
      <c r="D18" s="14">
        <v>0.505</v>
      </c>
      <c r="E18" s="22">
        <v>0.293</v>
      </c>
      <c r="F18" s="22">
        <v>0.255</v>
      </c>
      <c r="G18" s="29">
        <v>0.411</v>
      </c>
      <c r="I18" s="26" t="s">
        <v>11</v>
      </c>
      <c r="J18" s="14">
        <v>0.607</v>
      </c>
      <c r="K18" s="14">
        <v>0.669</v>
      </c>
      <c r="L18" s="22">
        <v>0.384</v>
      </c>
      <c r="M18" s="22">
        <v>0.294</v>
      </c>
      <c r="N18" s="29">
        <v>0.683</v>
      </c>
      <c r="O18" s="10"/>
      <c r="P18" s="26" t="s">
        <v>11</v>
      </c>
      <c r="Q18" s="14">
        <v>0.551</v>
      </c>
      <c r="R18" s="14">
        <v>0.601</v>
      </c>
      <c r="S18" s="22">
        <v>0.329</v>
      </c>
      <c r="T18" s="22">
        <v>0.307</v>
      </c>
      <c r="U18" s="21">
        <v>0.522</v>
      </c>
    </row>
    <row r="19" ht="15" spans="1:22">
      <c r="A19" s="28"/>
      <c r="B19" s="27"/>
      <c r="C19" s="14">
        <v>0.332</v>
      </c>
      <c r="D19" s="14">
        <v>0.368</v>
      </c>
      <c r="E19" s="22">
        <v>0.428</v>
      </c>
      <c r="F19" s="22">
        <v>0.514</v>
      </c>
      <c r="G19" s="29">
        <v>0.385</v>
      </c>
      <c r="H19" s="27"/>
      <c r="I19" s="32"/>
      <c r="J19" s="14">
        <v>0.431</v>
      </c>
      <c r="K19" s="14">
        <v>0.371</v>
      </c>
      <c r="L19" s="22">
        <v>0.69</v>
      </c>
      <c r="M19" s="22">
        <v>0.544</v>
      </c>
      <c r="N19" s="29">
        <v>0.677</v>
      </c>
      <c r="O19" s="23"/>
      <c r="P19" s="32"/>
      <c r="Q19" s="14">
        <v>0.386</v>
      </c>
      <c r="R19" s="14">
        <v>0.374</v>
      </c>
      <c r="S19" s="22">
        <v>0.519</v>
      </c>
      <c r="T19" s="22">
        <v>0.451</v>
      </c>
      <c r="U19" s="21">
        <v>0.54</v>
      </c>
      <c r="V19" s="8"/>
    </row>
    <row r="20" ht="15" spans="1:22">
      <c r="A20" s="28"/>
      <c r="B20" s="27"/>
      <c r="C20" s="14">
        <v>0.214</v>
      </c>
      <c r="D20" s="14">
        <v>0.256</v>
      </c>
      <c r="E20" s="22">
        <v>0.302</v>
      </c>
      <c r="F20" s="22">
        <v>0.418</v>
      </c>
      <c r="G20" s="30"/>
      <c r="H20" s="27"/>
      <c r="I20" s="32"/>
      <c r="J20" s="14">
        <v>0.248</v>
      </c>
      <c r="K20" s="14">
        <v>0.29</v>
      </c>
      <c r="L20" s="22">
        <v>0.413</v>
      </c>
      <c r="M20" s="22">
        <v>0.469</v>
      </c>
      <c r="N20" s="30"/>
      <c r="O20" s="23"/>
      <c r="P20" s="32"/>
      <c r="Q20" s="14">
        <v>0.212</v>
      </c>
      <c r="R20" s="14">
        <v>0.266</v>
      </c>
      <c r="S20" s="22">
        <v>0.466</v>
      </c>
      <c r="T20" s="22">
        <v>0.334</v>
      </c>
      <c r="U20" s="21"/>
      <c r="V20" s="8"/>
    </row>
    <row r="21" ht="15" spans="1:22">
      <c r="A21" s="28"/>
      <c r="B21" s="27"/>
      <c r="C21" s="14">
        <v>0.148</v>
      </c>
      <c r="D21" s="14">
        <v>0.154</v>
      </c>
      <c r="E21" s="22">
        <v>0.477</v>
      </c>
      <c r="F21" s="22">
        <v>0.453</v>
      </c>
      <c r="G21" s="30"/>
      <c r="H21" s="27"/>
      <c r="I21" s="32"/>
      <c r="J21" s="14">
        <v>0.194</v>
      </c>
      <c r="K21" s="14">
        <v>0.146</v>
      </c>
      <c r="L21" s="22">
        <v>0.642</v>
      </c>
      <c r="M21" s="22">
        <v>0.674</v>
      </c>
      <c r="N21" s="30"/>
      <c r="O21" s="23"/>
      <c r="P21" s="32"/>
      <c r="Q21" s="14">
        <v>0.169</v>
      </c>
      <c r="R21" s="14">
        <v>0.159</v>
      </c>
      <c r="S21" s="22">
        <v>0.475</v>
      </c>
      <c r="T21" s="22">
        <v>0.455</v>
      </c>
      <c r="U21" s="21"/>
      <c r="V21" s="8"/>
    </row>
    <row r="22" ht="15" spans="1:22">
      <c r="A22" s="28"/>
      <c r="B22" s="27"/>
      <c r="C22" s="14">
        <v>0.126</v>
      </c>
      <c r="D22" s="14">
        <v>0.132</v>
      </c>
      <c r="E22" s="25">
        <v>0.266</v>
      </c>
      <c r="F22" s="22">
        <v>0.258</v>
      </c>
      <c r="G22" s="30"/>
      <c r="H22" s="23"/>
      <c r="I22" s="32"/>
      <c r="J22" s="14">
        <v>0.152</v>
      </c>
      <c r="K22" s="14">
        <v>0.108</v>
      </c>
      <c r="L22" s="25">
        <v>0.357</v>
      </c>
      <c r="M22" s="22">
        <v>0.271</v>
      </c>
      <c r="N22" s="30"/>
      <c r="O22" s="23"/>
      <c r="P22" s="32"/>
      <c r="Q22" s="14">
        <v>0.16</v>
      </c>
      <c r="R22" s="14">
        <v>0.07</v>
      </c>
      <c r="S22" s="25">
        <v>0.311</v>
      </c>
      <c r="T22" s="22">
        <v>0.285</v>
      </c>
      <c r="U22" s="21"/>
      <c r="V22" s="8"/>
    </row>
    <row r="23" ht="15" spans="1:22">
      <c r="A23" s="28"/>
      <c r="B23" s="27"/>
      <c r="C23" s="14">
        <v>0.064</v>
      </c>
      <c r="D23" s="14">
        <v>0.072</v>
      </c>
      <c r="E23" s="21">
        <v>0.151</v>
      </c>
      <c r="F23" s="21">
        <v>0.143</v>
      </c>
      <c r="G23" s="14"/>
      <c r="H23" s="23"/>
      <c r="I23" s="32"/>
      <c r="J23" s="14">
        <v>0.074</v>
      </c>
      <c r="K23" s="14">
        <v>0.036</v>
      </c>
      <c r="L23" s="25">
        <v>0.186</v>
      </c>
      <c r="M23" s="25">
        <v>0.182</v>
      </c>
      <c r="N23" s="21"/>
      <c r="O23" s="32"/>
      <c r="P23" s="32"/>
      <c r="Q23" s="14">
        <v>0.047</v>
      </c>
      <c r="R23" s="14">
        <v>0.051</v>
      </c>
      <c r="S23" s="25">
        <v>0.166</v>
      </c>
      <c r="T23" s="25">
        <v>0.172</v>
      </c>
      <c r="U23" s="21"/>
      <c r="V23" s="8"/>
    </row>
    <row r="24" ht="15" spans="1:20">
      <c r="A24" s="31"/>
      <c r="B24" s="27"/>
      <c r="C24" s="27"/>
      <c r="D24" s="27"/>
      <c r="H24" s="32"/>
      <c r="I24" s="32"/>
      <c r="J24" s="27"/>
      <c r="K24" s="27"/>
      <c r="L24" s="27"/>
      <c r="M24" s="27"/>
      <c r="N24" s="27"/>
      <c r="O24" s="27"/>
      <c r="P24" s="27"/>
      <c r="Q24" s="32"/>
      <c r="R24" s="27"/>
      <c r="S24" s="27"/>
      <c r="T24" s="27"/>
    </row>
    <row r="25" ht="15" spans="1:20">
      <c r="A25" s="15" t="s">
        <v>0</v>
      </c>
      <c r="B25" s="16"/>
      <c r="C25" s="16"/>
      <c r="D25" s="16"/>
      <c r="H25" s="17"/>
      <c r="I25" s="16" t="s">
        <v>0</v>
      </c>
      <c r="J25" s="16"/>
      <c r="K25" s="16"/>
      <c r="L25" s="16"/>
      <c r="M25" s="16"/>
      <c r="N25" s="32"/>
      <c r="O25" s="27"/>
      <c r="P25" s="16" t="s">
        <v>0</v>
      </c>
      <c r="Q25" s="16"/>
      <c r="R25" s="16"/>
      <c r="S25" s="16"/>
      <c r="T25" s="16"/>
    </row>
    <row r="26" ht="15" spans="1:20">
      <c r="A26" s="15" t="s">
        <v>1</v>
      </c>
      <c r="B26" s="16" t="s">
        <v>2</v>
      </c>
      <c r="C26" s="16">
        <v>1.3</v>
      </c>
      <c r="D26" s="16" t="s">
        <v>3</v>
      </c>
      <c r="E26" s="16" t="s">
        <v>4</v>
      </c>
      <c r="F26" s="16" t="s">
        <v>5</v>
      </c>
      <c r="G26" s="16"/>
      <c r="H26" s="16" t="s">
        <v>1</v>
      </c>
      <c r="I26" s="16" t="s">
        <v>2</v>
      </c>
      <c r="J26" s="16">
        <v>1.3</v>
      </c>
      <c r="K26" s="16" t="s">
        <v>3</v>
      </c>
      <c r="L26" s="16" t="s">
        <v>4</v>
      </c>
      <c r="M26" s="16" t="s">
        <v>5</v>
      </c>
      <c r="N26" s="16"/>
      <c r="O26" s="16" t="s">
        <v>1</v>
      </c>
      <c r="P26" s="16" t="s">
        <v>2</v>
      </c>
      <c r="Q26" s="16">
        <v>1.3</v>
      </c>
      <c r="R26" s="16" t="s">
        <v>3</v>
      </c>
      <c r="S26" s="16" t="s">
        <v>4</v>
      </c>
      <c r="T26" s="16" t="s">
        <v>5</v>
      </c>
    </row>
    <row r="27" ht="15" spans="1:21">
      <c r="A27" s="15"/>
      <c r="B27" s="16" t="s">
        <v>6</v>
      </c>
      <c r="C27" s="19">
        <v>1</v>
      </c>
      <c r="D27" s="19">
        <v>2</v>
      </c>
      <c r="E27" s="19">
        <v>3</v>
      </c>
      <c r="F27" s="19">
        <v>4</v>
      </c>
      <c r="G27" s="19">
        <v>5</v>
      </c>
      <c r="H27" s="16"/>
      <c r="I27" s="16" t="s">
        <v>6</v>
      </c>
      <c r="J27" s="19">
        <v>1</v>
      </c>
      <c r="K27" s="19">
        <v>2</v>
      </c>
      <c r="L27" s="19">
        <v>3</v>
      </c>
      <c r="M27" s="19">
        <v>4</v>
      </c>
      <c r="N27" s="19">
        <v>5</v>
      </c>
      <c r="O27" s="16"/>
      <c r="P27" s="16" t="s">
        <v>6</v>
      </c>
      <c r="Q27" s="19">
        <v>1</v>
      </c>
      <c r="R27" s="19">
        <v>2</v>
      </c>
      <c r="S27" s="19">
        <v>3</v>
      </c>
      <c r="T27" s="19">
        <v>4</v>
      </c>
      <c r="U27" s="1">
        <v>5</v>
      </c>
    </row>
    <row r="28" ht="15" spans="1:21">
      <c r="A28" s="31"/>
      <c r="B28" s="19">
        <v>23.2</v>
      </c>
      <c r="C28" s="14">
        <v>2.322</v>
      </c>
      <c r="D28" s="21">
        <v>2.242</v>
      </c>
      <c r="E28" s="21">
        <v>0.182</v>
      </c>
      <c r="F28" s="22">
        <v>0.208</v>
      </c>
      <c r="G28" s="21">
        <v>0.646</v>
      </c>
      <c r="I28" s="19">
        <v>23.5</v>
      </c>
      <c r="J28" s="21">
        <v>2.445</v>
      </c>
      <c r="K28" s="14">
        <v>2.437</v>
      </c>
      <c r="L28" s="21">
        <v>0.238</v>
      </c>
      <c r="M28" s="22">
        <v>0.194</v>
      </c>
      <c r="N28" s="21">
        <v>0.701</v>
      </c>
      <c r="O28" s="43"/>
      <c r="P28" s="19">
        <v>23.5</v>
      </c>
      <c r="Q28" s="21">
        <v>2.364</v>
      </c>
      <c r="R28" s="14">
        <v>2.356</v>
      </c>
      <c r="S28" s="14">
        <v>0.199</v>
      </c>
      <c r="T28" s="22">
        <v>0.185</v>
      </c>
      <c r="U28" s="21">
        <v>0.667</v>
      </c>
    </row>
    <row r="29" ht="15" spans="1:21">
      <c r="A29" s="31"/>
      <c r="B29" s="24" t="s">
        <v>7</v>
      </c>
      <c r="C29" s="14">
        <v>1.461</v>
      </c>
      <c r="D29" s="21">
        <v>1.315</v>
      </c>
      <c r="E29" s="21">
        <v>0.933</v>
      </c>
      <c r="F29" s="22">
        <v>0.873</v>
      </c>
      <c r="G29" s="25">
        <v>0.69</v>
      </c>
      <c r="I29" s="38" t="s">
        <v>8</v>
      </c>
      <c r="J29" s="21">
        <v>1.546</v>
      </c>
      <c r="K29" s="14">
        <v>1.428</v>
      </c>
      <c r="L29" s="21">
        <v>0.895</v>
      </c>
      <c r="M29" s="22">
        <v>0.843</v>
      </c>
      <c r="N29" s="25">
        <v>0.683</v>
      </c>
      <c r="O29" s="43"/>
      <c r="P29" s="38" t="s">
        <v>9</v>
      </c>
      <c r="Q29" s="21">
        <v>1.485</v>
      </c>
      <c r="R29" s="14">
        <v>1.385</v>
      </c>
      <c r="S29" s="14">
        <v>0.891</v>
      </c>
      <c r="T29" s="22">
        <v>0.761</v>
      </c>
      <c r="U29" s="21">
        <v>0.657</v>
      </c>
    </row>
    <row r="30" ht="15" spans="1:21">
      <c r="A30" s="31"/>
      <c r="B30" s="26" t="s">
        <v>12</v>
      </c>
      <c r="C30" s="14">
        <v>0.597</v>
      </c>
      <c r="D30" s="21">
        <v>0.741</v>
      </c>
      <c r="E30" s="21">
        <v>0.927</v>
      </c>
      <c r="F30" s="22">
        <v>0.977</v>
      </c>
      <c r="G30" s="21">
        <v>1.293</v>
      </c>
      <c r="I30" s="26" t="s">
        <v>12</v>
      </c>
      <c r="J30" s="21">
        <v>0.672</v>
      </c>
      <c r="K30" s="14">
        <v>0.766</v>
      </c>
      <c r="L30" s="21">
        <v>1.025</v>
      </c>
      <c r="M30" s="22">
        <v>0.993</v>
      </c>
      <c r="N30" s="21">
        <v>1.349</v>
      </c>
      <c r="O30" s="43"/>
      <c r="P30" s="26" t="s">
        <v>12</v>
      </c>
      <c r="Q30" s="21">
        <v>0.662</v>
      </c>
      <c r="R30" s="14">
        <v>0.718</v>
      </c>
      <c r="S30" s="14">
        <v>1.026</v>
      </c>
      <c r="T30" s="22">
        <v>0.852</v>
      </c>
      <c r="U30" s="21">
        <v>1.22</v>
      </c>
    </row>
    <row r="31" ht="15" spans="1:21">
      <c r="A31" s="31"/>
      <c r="B31" s="27"/>
      <c r="C31" s="14">
        <v>0.341</v>
      </c>
      <c r="D31" s="21">
        <v>0.471</v>
      </c>
      <c r="E31" s="21">
        <v>0.849</v>
      </c>
      <c r="F31" s="22">
        <v>0.881</v>
      </c>
      <c r="G31" s="25">
        <v>1.265</v>
      </c>
      <c r="H31" s="44"/>
      <c r="I31" s="32"/>
      <c r="J31" s="21">
        <v>0.409</v>
      </c>
      <c r="K31" s="14">
        <v>0.465</v>
      </c>
      <c r="L31" s="21">
        <v>0.832</v>
      </c>
      <c r="M31" s="22">
        <v>0.874</v>
      </c>
      <c r="N31" s="25">
        <v>1.323</v>
      </c>
      <c r="O31" s="43"/>
      <c r="P31" s="32"/>
      <c r="Q31" s="21">
        <v>0.467</v>
      </c>
      <c r="R31" s="14">
        <v>0.365</v>
      </c>
      <c r="S31" s="14">
        <v>0.835</v>
      </c>
      <c r="T31" s="22">
        <v>0.963</v>
      </c>
      <c r="U31" s="21">
        <v>1.258</v>
      </c>
    </row>
    <row r="32" ht="15" spans="1:21">
      <c r="A32" s="31"/>
      <c r="B32" s="27"/>
      <c r="C32" s="14">
        <v>0.297</v>
      </c>
      <c r="D32" s="21">
        <v>0.219</v>
      </c>
      <c r="E32" s="21">
        <v>0.657</v>
      </c>
      <c r="F32" s="22">
        <v>0.661</v>
      </c>
      <c r="G32" s="25"/>
      <c r="H32" s="44"/>
      <c r="I32" s="32"/>
      <c r="J32" s="21">
        <v>0.312</v>
      </c>
      <c r="K32" s="14">
        <v>0.258</v>
      </c>
      <c r="L32" s="21">
        <v>0.755</v>
      </c>
      <c r="M32" s="22">
        <v>0.619</v>
      </c>
      <c r="N32" s="25"/>
      <c r="O32" s="43"/>
      <c r="P32" s="32"/>
      <c r="Q32" s="21">
        <v>0.273</v>
      </c>
      <c r="R32" s="14">
        <v>0.265</v>
      </c>
      <c r="S32" s="14">
        <v>0.877</v>
      </c>
      <c r="T32" s="22">
        <v>0.457</v>
      </c>
      <c r="U32" s="21"/>
    </row>
    <row r="33" ht="15" spans="1:21">
      <c r="A33" s="31"/>
      <c r="B33" s="27"/>
      <c r="C33" s="14">
        <v>0.118</v>
      </c>
      <c r="D33" s="21">
        <v>0.176</v>
      </c>
      <c r="E33" s="21">
        <v>1.291</v>
      </c>
      <c r="F33" s="22">
        <v>1.245</v>
      </c>
      <c r="G33" s="25"/>
      <c r="H33" s="44"/>
      <c r="I33" s="32"/>
      <c r="J33" s="21">
        <v>0.17</v>
      </c>
      <c r="K33" s="14">
        <v>0.174</v>
      </c>
      <c r="L33" s="21">
        <v>1.331</v>
      </c>
      <c r="M33" s="22">
        <v>1.259</v>
      </c>
      <c r="N33" s="25"/>
      <c r="O33" s="43"/>
      <c r="P33" s="32"/>
      <c r="Q33" s="21">
        <v>0.142</v>
      </c>
      <c r="R33" s="14">
        <v>0.176</v>
      </c>
      <c r="S33" s="14">
        <v>1.622</v>
      </c>
      <c r="T33" s="22">
        <v>0.904</v>
      </c>
      <c r="U33" s="21"/>
    </row>
    <row r="34" ht="15" spans="1:21">
      <c r="A34" s="31"/>
      <c r="B34" s="27"/>
      <c r="C34" s="14">
        <v>0.112</v>
      </c>
      <c r="D34" s="21">
        <v>0.128</v>
      </c>
      <c r="E34" s="21">
        <v>0.996</v>
      </c>
      <c r="F34" s="22">
        <v>0.936</v>
      </c>
      <c r="G34" s="25"/>
      <c r="H34" s="44"/>
      <c r="I34" s="23"/>
      <c r="J34" s="21">
        <v>0.146</v>
      </c>
      <c r="K34" s="14">
        <v>0.118</v>
      </c>
      <c r="L34" s="21">
        <v>0.883</v>
      </c>
      <c r="M34" s="25">
        <v>1.049</v>
      </c>
      <c r="N34" s="25"/>
      <c r="O34" s="43"/>
      <c r="P34" s="32"/>
      <c r="Q34" s="21">
        <v>0.102</v>
      </c>
      <c r="R34" s="14">
        <v>0.138</v>
      </c>
      <c r="S34" s="14">
        <v>0.976</v>
      </c>
      <c r="T34" s="25">
        <v>0.932</v>
      </c>
      <c r="U34" s="21"/>
    </row>
    <row r="35" ht="15" spans="1:21">
      <c r="A35" s="31"/>
      <c r="B35" s="27"/>
      <c r="C35" s="14">
        <v>0.037</v>
      </c>
      <c r="D35" s="21">
        <v>0.041</v>
      </c>
      <c r="E35" s="21">
        <v>0.181</v>
      </c>
      <c r="F35" s="21">
        <v>0.177</v>
      </c>
      <c r="G35" s="21"/>
      <c r="H35" s="10"/>
      <c r="I35" s="23"/>
      <c r="J35" s="21">
        <v>0.039</v>
      </c>
      <c r="K35" s="14">
        <v>0.051</v>
      </c>
      <c r="L35" s="21">
        <v>0.127</v>
      </c>
      <c r="M35" s="25">
        <v>0.227</v>
      </c>
      <c r="N35" s="25"/>
      <c r="O35" s="12"/>
      <c r="P35" s="32"/>
      <c r="Q35" s="14">
        <v>0.028</v>
      </c>
      <c r="R35" s="14">
        <v>0.044</v>
      </c>
      <c r="S35" s="21">
        <v>0.179</v>
      </c>
      <c r="T35" s="21">
        <v>0.183</v>
      </c>
      <c r="U35" s="21"/>
    </row>
    <row r="36" ht="15" spans="1:20">
      <c r="A36" s="31"/>
      <c r="B36" s="27"/>
      <c r="C36" s="45"/>
      <c r="D36" s="45"/>
      <c r="E36" s="25"/>
      <c r="F36" s="25"/>
      <c r="G36" s="25"/>
      <c r="H36" s="32"/>
      <c r="I36" s="23"/>
      <c r="J36" s="45"/>
      <c r="K36" s="45"/>
      <c r="L36" s="25"/>
      <c r="M36" s="25"/>
      <c r="N36" s="25"/>
      <c r="O36" s="32"/>
      <c r="P36" s="32"/>
      <c r="Q36" s="45"/>
      <c r="R36" s="45"/>
      <c r="S36" s="25"/>
      <c r="T36" s="25"/>
    </row>
    <row r="37" ht="15" spans="1:20">
      <c r="A37" s="15" t="s">
        <v>0</v>
      </c>
      <c r="B37" s="16"/>
      <c r="C37" s="16"/>
      <c r="D37" s="16"/>
      <c r="E37" s="16"/>
      <c r="F37" s="16"/>
      <c r="G37" s="16"/>
      <c r="H37" s="17"/>
      <c r="I37" s="16" t="s">
        <v>0</v>
      </c>
      <c r="J37" s="16"/>
      <c r="K37" s="16"/>
      <c r="L37" s="16"/>
      <c r="M37" s="16"/>
      <c r="N37" s="32"/>
      <c r="O37" s="27"/>
      <c r="P37" s="16" t="s">
        <v>0</v>
      </c>
      <c r="Q37" s="16"/>
      <c r="R37" s="16"/>
      <c r="S37" s="16"/>
      <c r="T37" s="16"/>
    </row>
    <row r="38" ht="15" spans="1:20">
      <c r="A38" s="15" t="s">
        <v>1</v>
      </c>
      <c r="B38" s="16" t="s">
        <v>2</v>
      </c>
      <c r="C38" s="16">
        <v>1.3</v>
      </c>
      <c r="D38" s="16" t="s">
        <v>3</v>
      </c>
      <c r="E38" s="16" t="s">
        <v>4</v>
      </c>
      <c r="F38" s="16" t="s">
        <v>5</v>
      </c>
      <c r="G38" s="16"/>
      <c r="H38" s="16" t="s">
        <v>1</v>
      </c>
      <c r="I38" s="16" t="s">
        <v>2</v>
      </c>
      <c r="J38" s="16">
        <v>1.3</v>
      </c>
      <c r="K38" s="16" t="s">
        <v>3</v>
      </c>
      <c r="L38" s="16" t="s">
        <v>4</v>
      </c>
      <c r="M38" s="16" t="s">
        <v>5</v>
      </c>
      <c r="N38" s="16"/>
      <c r="O38" s="16" t="s">
        <v>1</v>
      </c>
      <c r="P38" s="16" t="s">
        <v>2</v>
      </c>
      <c r="Q38" s="16">
        <v>1.3</v>
      </c>
      <c r="R38" s="16" t="s">
        <v>3</v>
      </c>
      <c r="S38" s="16" t="s">
        <v>4</v>
      </c>
      <c r="T38" s="16" t="s">
        <v>5</v>
      </c>
    </row>
    <row r="39" ht="15" spans="1:21">
      <c r="A39" s="15"/>
      <c r="B39" s="16" t="s">
        <v>6</v>
      </c>
      <c r="C39" s="19">
        <v>1</v>
      </c>
      <c r="D39" s="19">
        <v>2</v>
      </c>
      <c r="E39" s="19">
        <v>3</v>
      </c>
      <c r="F39" s="19">
        <v>4</v>
      </c>
      <c r="G39" s="19">
        <v>5</v>
      </c>
      <c r="H39" s="16"/>
      <c r="I39" s="16" t="s">
        <v>6</v>
      </c>
      <c r="J39" s="19">
        <v>1</v>
      </c>
      <c r="K39" s="19">
        <v>2</v>
      </c>
      <c r="L39" s="19">
        <v>3</v>
      </c>
      <c r="M39" s="19">
        <v>4</v>
      </c>
      <c r="N39" s="19">
        <v>5</v>
      </c>
      <c r="O39" s="16"/>
      <c r="P39" s="16" t="s">
        <v>6</v>
      </c>
      <c r="Q39" s="19">
        <v>1</v>
      </c>
      <c r="R39" s="19">
        <v>2</v>
      </c>
      <c r="S39" s="19">
        <v>3</v>
      </c>
      <c r="T39" s="19">
        <v>4</v>
      </c>
      <c r="U39" s="1">
        <v>5</v>
      </c>
    </row>
    <row r="40" ht="15" spans="1:21">
      <c r="A40" s="31"/>
      <c r="B40" s="19">
        <v>23.2</v>
      </c>
      <c r="C40" s="14">
        <v>2.278</v>
      </c>
      <c r="D40" s="14">
        <v>2.532</v>
      </c>
      <c r="E40" s="22">
        <v>0.162</v>
      </c>
      <c r="F40" s="22">
        <v>0.074</v>
      </c>
      <c r="G40" s="29">
        <v>0.267</v>
      </c>
      <c r="I40" s="19">
        <v>23.5</v>
      </c>
      <c r="J40" s="14">
        <v>2.162</v>
      </c>
      <c r="K40" s="14">
        <v>2.178</v>
      </c>
      <c r="L40" s="22">
        <v>0.096</v>
      </c>
      <c r="M40" s="22">
        <v>0.174</v>
      </c>
      <c r="N40" s="21">
        <v>0.301</v>
      </c>
      <c r="P40" s="19">
        <v>23.5</v>
      </c>
      <c r="Q40" s="14">
        <v>1.427</v>
      </c>
      <c r="R40" s="14">
        <v>1.447</v>
      </c>
      <c r="S40" s="22">
        <v>0.107</v>
      </c>
      <c r="T40" s="22">
        <v>0.167</v>
      </c>
      <c r="U40" s="21">
        <v>0.244</v>
      </c>
    </row>
    <row r="41" ht="15" spans="1:21">
      <c r="A41" s="31"/>
      <c r="B41" s="24" t="s">
        <v>7</v>
      </c>
      <c r="C41" s="14">
        <v>1.371</v>
      </c>
      <c r="D41" s="14">
        <v>1.403</v>
      </c>
      <c r="E41" s="22">
        <v>0.325</v>
      </c>
      <c r="F41" s="22">
        <v>0.281</v>
      </c>
      <c r="G41" s="29">
        <v>0.321</v>
      </c>
      <c r="I41" s="38" t="s">
        <v>8</v>
      </c>
      <c r="J41" s="14">
        <v>1.167</v>
      </c>
      <c r="K41" s="14">
        <v>1.365</v>
      </c>
      <c r="L41" s="22">
        <v>0.317</v>
      </c>
      <c r="M41" s="22">
        <v>0.239</v>
      </c>
      <c r="N41" s="21">
        <v>0.223</v>
      </c>
      <c r="P41" s="38" t="s">
        <v>9</v>
      </c>
      <c r="Q41" s="14">
        <v>0.915</v>
      </c>
      <c r="R41" s="14">
        <v>0.825</v>
      </c>
      <c r="S41" s="22">
        <v>0.293</v>
      </c>
      <c r="T41" s="22">
        <v>0.287</v>
      </c>
      <c r="U41" s="21">
        <v>0.28</v>
      </c>
    </row>
    <row r="42" ht="15" spans="1:21">
      <c r="A42" s="31"/>
      <c r="B42" s="26" t="s">
        <v>13</v>
      </c>
      <c r="C42" s="14">
        <v>0.775</v>
      </c>
      <c r="D42" s="14">
        <v>0.825</v>
      </c>
      <c r="E42" s="22">
        <v>0.324</v>
      </c>
      <c r="F42" s="22">
        <v>0.396</v>
      </c>
      <c r="G42" s="29">
        <v>0.415</v>
      </c>
      <c r="I42" s="26" t="s">
        <v>13</v>
      </c>
      <c r="J42" s="14">
        <v>0.563</v>
      </c>
      <c r="K42" s="14">
        <v>0.801</v>
      </c>
      <c r="L42" s="22">
        <v>0.392</v>
      </c>
      <c r="M42" s="22">
        <v>0.328</v>
      </c>
      <c r="N42" s="21">
        <v>0.382</v>
      </c>
      <c r="P42" s="26" t="s">
        <v>13</v>
      </c>
      <c r="Q42" s="14">
        <v>0.429</v>
      </c>
      <c r="R42" s="14">
        <v>0.397</v>
      </c>
      <c r="S42" s="22">
        <v>0.395</v>
      </c>
      <c r="T42" s="22">
        <v>0.351</v>
      </c>
      <c r="U42" s="21">
        <v>0.361</v>
      </c>
    </row>
    <row r="43" ht="15" spans="1:21">
      <c r="A43" s="31"/>
      <c r="B43" s="27"/>
      <c r="C43" s="14">
        <v>0.389</v>
      </c>
      <c r="D43" s="14">
        <v>0.263</v>
      </c>
      <c r="E43" s="22">
        <v>0.412</v>
      </c>
      <c r="F43" s="22">
        <v>0.508</v>
      </c>
      <c r="G43" s="29">
        <v>0.295</v>
      </c>
      <c r="H43" s="8"/>
      <c r="I43" s="32"/>
      <c r="J43" s="14">
        <v>0.355</v>
      </c>
      <c r="K43" s="14">
        <v>0.367</v>
      </c>
      <c r="L43" s="22">
        <v>0.458</v>
      </c>
      <c r="M43" s="22">
        <v>0.416</v>
      </c>
      <c r="N43" s="21">
        <v>0.308</v>
      </c>
      <c r="P43" s="32"/>
      <c r="Q43" s="14">
        <v>0.214</v>
      </c>
      <c r="R43" s="14">
        <v>0.278</v>
      </c>
      <c r="S43" s="22">
        <v>0.461</v>
      </c>
      <c r="T43" s="22">
        <v>0.397</v>
      </c>
      <c r="U43" s="21">
        <v>0.317</v>
      </c>
    </row>
    <row r="44" ht="15" spans="1:21">
      <c r="A44" s="31"/>
      <c r="B44" s="27"/>
      <c r="C44" s="14">
        <v>0.231</v>
      </c>
      <c r="D44" s="14">
        <v>0.245</v>
      </c>
      <c r="E44" s="22">
        <v>0.662</v>
      </c>
      <c r="F44" s="22">
        <v>0.65</v>
      </c>
      <c r="G44" s="29">
        <v>0.819</v>
      </c>
      <c r="H44" s="8"/>
      <c r="I44" s="32"/>
      <c r="J44" s="14">
        <v>0.278</v>
      </c>
      <c r="K44" s="14">
        <v>0.232</v>
      </c>
      <c r="L44" s="22">
        <v>0.53</v>
      </c>
      <c r="M44" s="22">
        <v>0.696</v>
      </c>
      <c r="N44" s="21">
        <v>0.574</v>
      </c>
      <c r="P44" s="32"/>
      <c r="Q44" s="14">
        <v>0.149</v>
      </c>
      <c r="R44" s="14">
        <v>0.155</v>
      </c>
      <c r="S44" s="22">
        <v>0.603</v>
      </c>
      <c r="T44" s="22">
        <v>0.595</v>
      </c>
      <c r="U44" s="21">
        <v>0.725</v>
      </c>
    </row>
    <row r="45" ht="15" spans="1:21">
      <c r="A45" s="31"/>
      <c r="B45" s="27"/>
      <c r="C45" s="14">
        <v>0.174</v>
      </c>
      <c r="D45" s="14">
        <v>0.112</v>
      </c>
      <c r="E45" s="22">
        <v>0.72</v>
      </c>
      <c r="F45" s="22">
        <v>0.754</v>
      </c>
      <c r="G45" s="29">
        <v>0.777</v>
      </c>
      <c r="H45" s="8"/>
      <c r="I45" s="32"/>
      <c r="J45" s="14">
        <v>0.147</v>
      </c>
      <c r="K45" s="14">
        <v>0.141</v>
      </c>
      <c r="L45" s="22">
        <v>0.595</v>
      </c>
      <c r="M45" s="22">
        <v>0.631</v>
      </c>
      <c r="N45" s="21">
        <v>0.62</v>
      </c>
      <c r="P45" s="32"/>
      <c r="Q45" s="14">
        <v>0.084</v>
      </c>
      <c r="R45" s="14">
        <v>0.08</v>
      </c>
      <c r="S45" s="22">
        <v>0.708</v>
      </c>
      <c r="T45" s="22">
        <v>0.782</v>
      </c>
      <c r="U45" s="21">
        <v>0.685</v>
      </c>
    </row>
    <row r="46" ht="15" spans="1:21">
      <c r="A46" s="31"/>
      <c r="B46" s="27"/>
      <c r="C46" s="14">
        <v>0.046</v>
      </c>
      <c r="D46" s="14">
        <v>0.042</v>
      </c>
      <c r="E46" s="25">
        <v>0.613</v>
      </c>
      <c r="F46" s="22">
        <v>0.733</v>
      </c>
      <c r="G46" s="30"/>
      <c r="H46" s="8"/>
      <c r="I46" s="23"/>
      <c r="J46" s="14">
        <v>0.039</v>
      </c>
      <c r="K46" s="14">
        <v>0.035</v>
      </c>
      <c r="L46" s="22">
        <v>0.647</v>
      </c>
      <c r="M46" s="25">
        <v>0.577</v>
      </c>
      <c r="N46" s="14"/>
      <c r="P46" s="32"/>
      <c r="Q46" s="14">
        <v>0.051</v>
      </c>
      <c r="R46" s="14">
        <v>0.045</v>
      </c>
      <c r="S46" s="22">
        <v>0.595</v>
      </c>
      <c r="T46" s="25">
        <v>0.663</v>
      </c>
      <c r="U46" s="21"/>
    </row>
    <row r="47" ht="15" spans="1:20">
      <c r="A47" s="31"/>
      <c r="B47" s="27"/>
      <c r="C47" s="14"/>
      <c r="D47" s="14"/>
      <c r="E47" s="25"/>
      <c r="F47" s="25"/>
      <c r="G47" s="25"/>
      <c r="H47" s="32"/>
      <c r="I47" s="23"/>
      <c r="J47" s="14"/>
      <c r="K47" s="14"/>
      <c r="L47" s="25"/>
      <c r="M47" s="25"/>
      <c r="N47" s="25"/>
      <c r="O47" s="32"/>
      <c r="P47" s="32"/>
      <c r="Q47" s="14"/>
      <c r="R47" s="14"/>
      <c r="S47" s="25"/>
      <c r="T47" s="25"/>
    </row>
    <row r="49" spans="1:11">
      <c r="A49" s="33" t="s">
        <v>14</v>
      </c>
      <c r="B49" s="33"/>
      <c r="C49" s="33"/>
      <c r="D49" s="33"/>
      <c r="E49" s="33"/>
      <c r="F49" s="33"/>
      <c r="G49" s="33"/>
      <c r="H49" s="33"/>
      <c r="I49" s="23"/>
      <c r="J49" s="27"/>
      <c r="K49" s="27"/>
    </row>
    <row r="50" ht="15" spans="1:13">
      <c r="A50" s="34">
        <v>1</v>
      </c>
      <c r="B50" s="34">
        <v>2</v>
      </c>
      <c r="C50" s="34">
        <v>3</v>
      </c>
      <c r="D50" s="34">
        <v>4</v>
      </c>
      <c r="E50" s="34">
        <v>5</v>
      </c>
      <c r="F50" s="35" t="s">
        <v>15</v>
      </c>
      <c r="G50" s="19"/>
      <c r="H50" s="34">
        <v>1</v>
      </c>
      <c r="I50" s="34">
        <v>2</v>
      </c>
      <c r="J50" s="34">
        <v>3</v>
      </c>
      <c r="K50" s="34">
        <v>4</v>
      </c>
      <c r="L50" s="34">
        <v>5</v>
      </c>
      <c r="M50" s="35" t="s">
        <v>13</v>
      </c>
    </row>
    <row r="51" ht="15" spans="1:13">
      <c r="A51" s="36" t="s">
        <v>16</v>
      </c>
      <c r="B51" s="26" t="s">
        <v>16</v>
      </c>
      <c r="C51" s="26" t="s">
        <v>17</v>
      </c>
      <c r="D51" s="26" t="s">
        <v>17</v>
      </c>
      <c r="E51" s="34" t="s">
        <v>18</v>
      </c>
      <c r="F51" s="35"/>
      <c r="G51" s="19"/>
      <c r="H51" s="36" t="s">
        <v>16</v>
      </c>
      <c r="I51" s="26" t="s">
        <v>16</v>
      </c>
      <c r="J51" s="26" t="s">
        <v>17</v>
      </c>
      <c r="K51" s="26" t="s">
        <v>17</v>
      </c>
      <c r="L51" s="36" t="s">
        <v>19</v>
      </c>
      <c r="M51" s="35"/>
    </row>
    <row r="52" ht="15" spans="1:13">
      <c r="A52" s="36" t="s">
        <v>20</v>
      </c>
      <c r="B52" s="26" t="s">
        <v>20</v>
      </c>
      <c r="C52" s="26" t="s">
        <v>21</v>
      </c>
      <c r="D52" s="26" t="s">
        <v>21</v>
      </c>
      <c r="E52" s="34" t="s">
        <v>18</v>
      </c>
      <c r="F52" s="35"/>
      <c r="G52" s="19"/>
      <c r="H52" s="36" t="s">
        <v>20</v>
      </c>
      <c r="I52" s="26" t="s">
        <v>20</v>
      </c>
      <c r="J52" s="26" t="s">
        <v>21</v>
      </c>
      <c r="K52" s="26" t="s">
        <v>21</v>
      </c>
      <c r="L52" s="36" t="s">
        <v>19</v>
      </c>
      <c r="M52" s="35"/>
    </row>
    <row r="53" ht="15" spans="1:13">
      <c r="A53" s="36" t="s">
        <v>22</v>
      </c>
      <c r="B53" s="26" t="s">
        <v>22</v>
      </c>
      <c r="C53" s="26" t="s">
        <v>23</v>
      </c>
      <c r="D53" s="26" t="s">
        <v>23</v>
      </c>
      <c r="E53" s="34" t="s">
        <v>24</v>
      </c>
      <c r="F53" s="35"/>
      <c r="G53" s="23"/>
      <c r="H53" s="36" t="s">
        <v>22</v>
      </c>
      <c r="I53" s="26" t="s">
        <v>22</v>
      </c>
      <c r="J53" s="26" t="s">
        <v>23</v>
      </c>
      <c r="K53" s="26" t="s">
        <v>23</v>
      </c>
      <c r="L53" s="34" t="s">
        <v>18</v>
      </c>
      <c r="M53" s="35"/>
    </row>
    <row r="54" ht="15" spans="1:13">
      <c r="A54" s="36" t="s">
        <v>25</v>
      </c>
      <c r="B54" s="26" t="s">
        <v>25</v>
      </c>
      <c r="C54" s="26" t="s">
        <v>26</v>
      </c>
      <c r="D54" s="26" t="s">
        <v>26</v>
      </c>
      <c r="E54" s="34" t="s">
        <v>24</v>
      </c>
      <c r="F54" s="35"/>
      <c r="G54" s="23"/>
      <c r="H54" s="36" t="s">
        <v>25</v>
      </c>
      <c r="I54" s="26" t="s">
        <v>25</v>
      </c>
      <c r="J54" s="26" t="s">
        <v>26</v>
      </c>
      <c r="K54" s="26" t="s">
        <v>26</v>
      </c>
      <c r="L54" s="34" t="s">
        <v>18</v>
      </c>
      <c r="M54" s="35"/>
    </row>
    <row r="55" ht="15" spans="1:13">
      <c r="A55" s="36" t="s">
        <v>27</v>
      </c>
      <c r="B55" s="26" t="s">
        <v>27</v>
      </c>
      <c r="C55" s="26" t="s">
        <v>28</v>
      </c>
      <c r="D55" s="26" t="s">
        <v>28</v>
      </c>
      <c r="E55" s="27"/>
      <c r="F55" s="35"/>
      <c r="G55" s="23"/>
      <c r="H55" s="36" t="s">
        <v>27</v>
      </c>
      <c r="I55" s="26" t="s">
        <v>27</v>
      </c>
      <c r="J55" s="26" t="s">
        <v>28</v>
      </c>
      <c r="K55" s="26" t="s">
        <v>28</v>
      </c>
      <c r="L55" s="34" t="s">
        <v>24</v>
      </c>
      <c r="M55" s="35"/>
    </row>
    <row r="56" ht="15" spans="1:13">
      <c r="A56" s="36" t="s">
        <v>29</v>
      </c>
      <c r="B56" s="26" t="s">
        <v>29</v>
      </c>
      <c r="C56" s="26" t="s">
        <v>30</v>
      </c>
      <c r="D56" s="26" t="s">
        <v>30</v>
      </c>
      <c r="E56" s="27"/>
      <c r="F56" s="35"/>
      <c r="G56" s="27"/>
      <c r="H56" s="36" t="s">
        <v>29</v>
      </c>
      <c r="I56" s="26" t="s">
        <v>29</v>
      </c>
      <c r="J56" s="26" t="s">
        <v>30</v>
      </c>
      <c r="K56" s="26" t="s">
        <v>30</v>
      </c>
      <c r="L56" s="34" t="s">
        <v>24</v>
      </c>
      <c r="M56" s="35"/>
    </row>
    <row r="57" ht="15" spans="1:13">
      <c r="A57" s="36" t="s">
        <v>31</v>
      </c>
      <c r="B57" s="26" t="s">
        <v>31</v>
      </c>
      <c r="C57" s="26" t="s">
        <v>32</v>
      </c>
      <c r="D57" s="26" t="s">
        <v>32</v>
      </c>
      <c r="E57" s="27"/>
      <c r="F57" s="35"/>
      <c r="G57" s="27"/>
      <c r="H57" s="36" t="s">
        <v>33</v>
      </c>
      <c r="I57" s="26" t="s">
        <v>33</v>
      </c>
      <c r="J57" s="26" t="s">
        <v>32</v>
      </c>
      <c r="K57" s="26" t="s">
        <v>32</v>
      </c>
      <c r="L57" s="27"/>
      <c r="M57" s="35"/>
    </row>
    <row r="58" ht="15" spans="1:13">
      <c r="A58" s="36" t="s">
        <v>34</v>
      </c>
      <c r="B58" s="26" t="s">
        <v>34</v>
      </c>
      <c r="C58" s="26" t="s">
        <v>19</v>
      </c>
      <c r="D58" s="26" t="s">
        <v>19</v>
      </c>
      <c r="F58" s="35"/>
      <c r="H58" s="37"/>
      <c r="I58" s="41"/>
      <c r="J58" s="41"/>
      <c r="K58" s="41"/>
      <c r="M58" s="35"/>
    </row>
    <row r="74" spans="7:7">
      <c r="G74" s="1"/>
    </row>
  </sheetData>
  <mergeCells count="2">
    <mergeCell ref="F50:F58"/>
    <mergeCell ref="M50:M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0"/>
  <sheetViews>
    <sheetView workbookViewId="0">
      <selection activeCell="K5" sqref="K5"/>
    </sheetView>
  </sheetViews>
  <sheetFormatPr defaultColWidth="9" defaultRowHeight="13.5"/>
  <cols>
    <col min="1" max="1" width="15.25" customWidth="1"/>
    <col min="2" max="3" width="9.375"/>
    <col min="5" max="8" width="9.375"/>
    <col min="9" max="9" width="10.125" customWidth="1"/>
    <col min="10" max="10" width="11" customWidth="1"/>
    <col min="11" max="11" width="12.125" customWidth="1"/>
    <col min="12" max="23" width="9.375"/>
    <col min="24" max="24" width="10.375"/>
    <col min="25" max="29" width="9.375"/>
  </cols>
  <sheetData>
    <row r="1" spans="1:21">
      <c r="A1" s="1" t="s">
        <v>35</v>
      </c>
      <c r="B1" s="1" t="s">
        <v>17</v>
      </c>
      <c r="C1" s="1" t="s">
        <v>21</v>
      </c>
      <c r="D1" s="1" t="s">
        <v>23</v>
      </c>
      <c r="E1" s="1" t="s">
        <v>26</v>
      </c>
      <c r="F1" s="1" t="s">
        <v>28</v>
      </c>
      <c r="G1" s="1" t="s">
        <v>30</v>
      </c>
      <c r="H1" s="1" t="s">
        <v>32</v>
      </c>
      <c r="I1" t="s">
        <v>36</v>
      </c>
      <c r="J1" t="s">
        <v>37</v>
      </c>
      <c r="K1" t="s">
        <v>38</v>
      </c>
      <c r="M1" s="2">
        <v>2000</v>
      </c>
      <c r="N1" s="3">
        <v>1.574</v>
      </c>
      <c r="O1">
        <v>1.599</v>
      </c>
      <c r="P1" s="2">
        <v>2000</v>
      </c>
      <c r="Q1" s="3">
        <v>1.422</v>
      </c>
      <c r="R1" s="1">
        <v>1.455</v>
      </c>
      <c r="S1" s="2">
        <v>2000</v>
      </c>
      <c r="T1" s="3">
        <v>1.424</v>
      </c>
      <c r="U1">
        <v>1.437</v>
      </c>
    </row>
    <row r="2" spans="1:21">
      <c r="A2" s="1" t="s">
        <v>10</v>
      </c>
      <c r="B2" s="1">
        <v>65.29</v>
      </c>
      <c r="C2" s="1">
        <v>111.99</v>
      </c>
      <c r="D2" s="1">
        <v>213.39</v>
      </c>
      <c r="E2" s="1">
        <v>351.5</v>
      </c>
      <c r="F2" s="1">
        <v>479.61</v>
      </c>
      <c r="G2" s="1">
        <v>894.67</v>
      </c>
      <c r="H2" s="1">
        <v>701.43</v>
      </c>
      <c r="I2">
        <v>173.08</v>
      </c>
      <c r="J2">
        <v>284.76</v>
      </c>
      <c r="K2">
        <v>891.42</v>
      </c>
      <c r="M2" s="2">
        <v>1000</v>
      </c>
      <c r="N2" s="3">
        <v>0.895</v>
      </c>
      <c r="O2">
        <v>0.92</v>
      </c>
      <c r="P2" s="2">
        <v>1000</v>
      </c>
      <c r="Q2" s="3">
        <v>0.819</v>
      </c>
      <c r="R2" s="1">
        <v>0.852</v>
      </c>
      <c r="S2" s="2">
        <v>1000</v>
      </c>
      <c r="T2" s="3">
        <v>0.857</v>
      </c>
      <c r="U2">
        <v>0.87</v>
      </c>
    </row>
    <row r="3" spans="1:21">
      <c r="A3" s="1"/>
      <c r="B3" s="1">
        <v>85.02</v>
      </c>
      <c r="C3" s="1">
        <v>119.04</v>
      </c>
      <c r="D3" s="1">
        <v>233.61</v>
      </c>
      <c r="E3" s="1">
        <v>361.31</v>
      </c>
      <c r="F3" s="1">
        <v>453.27</v>
      </c>
      <c r="G3" s="1">
        <v>959.08</v>
      </c>
      <c r="H3" s="1">
        <v>701.96</v>
      </c>
      <c r="I3">
        <v>227.83</v>
      </c>
      <c r="J3">
        <v>263.81</v>
      </c>
      <c r="K3">
        <v>835.84</v>
      </c>
      <c r="L3" s="6" t="s">
        <v>39</v>
      </c>
      <c r="M3" s="2">
        <v>500</v>
      </c>
      <c r="N3" s="3">
        <v>0.504</v>
      </c>
      <c r="O3">
        <v>0.529</v>
      </c>
      <c r="P3" s="2">
        <v>500</v>
      </c>
      <c r="Q3" s="3">
        <v>0.43</v>
      </c>
      <c r="R3" s="1">
        <v>0.463</v>
      </c>
      <c r="S3" s="2">
        <v>500</v>
      </c>
      <c r="T3" s="3">
        <v>0.4</v>
      </c>
      <c r="U3">
        <v>0.413</v>
      </c>
    </row>
    <row r="4" spans="1:21">
      <c r="A4" s="1"/>
      <c r="B4" s="1">
        <v>50.33</v>
      </c>
      <c r="C4" s="1">
        <v>93.45</v>
      </c>
      <c r="D4" s="1">
        <v>228.63</v>
      </c>
      <c r="E4" s="1">
        <v>328.25</v>
      </c>
      <c r="F4" s="1">
        <v>484.28</v>
      </c>
      <c r="G4" s="1">
        <v>876.4</v>
      </c>
      <c r="H4" s="1">
        <v>561.97</v>
      </c>
      <c r="I4">
        <v>118.48</v>
      </c>
      <c r="J4">
        <v>306.19</v>
      </c>
      <c r="K4">
        <v>948.05</v>
      </c>
      <c r="L4" s="6"/>
      <c r="M4" s="2">
        <v>250</v>
      </c>
      <c r="N4" s="3">
        <v>0.188</v>
      </c>
      <c r="O4">
        <v>0.213</v>
      </c>
      <c r="P4" s="2">
        <v>250</v>
      </c>
      <c r="Q4" s="3">
        <v>0.216</v>
      </c>
      <c r="R4" s="1">
        <v>0.249</v>
      </c>
      <c r="S4" s="2">
        <v>250</v>
      </c>
      <c r="T4" s="3">
        <v>0.233</v>
      </c>
      <c r="U4">
        <v>0.246</v>
      </c>
    </row>
    <row r="5" spans="1:21">
      <c r="A5" s="1"/>
      <c r="B5" s="1"/>
      <c r="C5" s="1"/>
      <c r="D5" s="1"/>
      <c r="E5" s="1"/>
      <c r="F5" s="1"/>
      <c r="G5" s="1"/>
      <c r="H5" s="1"/>
      <c r="L5" s="6"/>
      <c r="M5" s="2">
        <v>125</v>
      </c>
      <c r="N5" s="3">
        <v>0.129</v>
      </c>
      <c r="O5">
        <v>0.154</v>
      </c>
      <c r="P5" s="2">
        <v>125</v>
      </c>
      <c r="Q5" s="3">
        <v>0.145</v>
      </c>
      <c r="R5" s="1">
        <v>0.178</v>
      </c>
      <c r="S5" s="2">
        <v>125</v>
      </c>
      <c r="T5" s="3">
        <v>0.139</v>
      </c>
      <c r="U5">
        <v>0.152</v>
      </c>
    </row>
    <row r="6" spans="1:21">
      <c r="A6" s="1" t="s">
        <v>11</v>
      </c>
      <c r="B6" s="1">
        <v>34.76</v>
      </c>
      <c r="C6" s="1">
        <v>95.25</v>
      </c>
      <c r="D6" s="1">
        <v>62.48</v>
      </c>
      <c r="E6" s="1">
        <v>120.45</v>
      </c>
      <c r="F6" s="1">
        <v>87.63</v>
      </c>
      <c r="G6" s="1">
        <v>118.66</v>
      </c>
      <c r="H6" s="1">
        <v>58.96</v>
      </c>
      <c r="I6">
        <v>25.17</v>
      </c>
      <c r="J6">
        <v>41.22</v>
      </c>
      <c r="K6">
        <v>98.87</v>
      </c>
      <c r="M6" s="2">
        <v>62.5</v>
      </c>
      <c r="N6" s="3">
        <v>0.066</v>
      </c>
      <c r="O6">
        <v>0.091</v>
      </c>
      <c r="P6" s="2">
        <v>62.5</v>
      </c>
      <c r="Q6" s="3">
        <v>0.071</v>
      </c>
      <c r="R6" s="1">
        <v>0.104</v>
      </c>
      <c r="S6" s="2">
        <v>62.5</v>
      </c>
      <c r="T6" s="3">
        <v>0.069</v>
      </c>
      <c r="U6">
        <v>0.082</v>
      </c>
    </row>
    <row r="7" spans="1:21">
      <c r="A7" s="1"/>
      <c r="B7" s="1">
        <v>34.96</v>
      </c>
      <c r="C7" s="1">
        <v>95.09</v>
      </c>
      <c r="D7" s="1">
        <v>62.04</v>
      </c>
      <c r="E7" s="1">
        <v>130.01</v>
      </c>
      <c r="F7" s="1">
        <v>86.92</v>
      </c>
      <c r="G7" s="1">
        <v>139.94</v>
      </c>
      <c r="H7" s="1">
        <v>56</v>
      </c>
      <c r="I7">
        <v>24.4</v>
      </c>
      <c r="J7">
        <v>21.36</v>
      </c>
      <c r="K7">
        <v>145.24</v>
      </c>
      <c r="M7" s="2">
        <v>31.25</v>
      </c>
      <c r="N7" s="3">
        <v>0.044</v>
      </c>
      <c r="O7">
        <v>0.069</v>
      </c>
      <c r="P7" s="2">
        <v>31.25</v>
      </c>
      <c r="Q7" s="3">
        <v>0.044</v>
      </c>
      <c r="R7" s="1">
        <v>0.077</v>
      </c>
      <c r="S7" s="2">
        <v>31.25</v>
      </c>
      <c r="T7" s="3">
        <v>0.051</v>
      </c>
      <c r="U7">
        <v>0.064</v>
      </c>
    </row>
    <row r="8" ht="15" spans="1:21">
      <c r="A8" s="1"/>
      <c r="B8" s="1">
        <v>33.75</v>
      </c>
      <c r="C8" s="1">
        <v>95.61</v>
      </c>
      <c r="D8" s="1">
        <v>64.24</v>
      </c>
      <c r="E8" s="1">
        <v>109.45</v>
      </c>
      <c r="F8" s="1">
        <v>86.33</v>
      </c>
      <c r="G8" s="1">
        <v>104.01</v>
      </c>
      <c r="H8" s="1">
        <v>58.73</v>
      </c>
      <c r="I8">
        <v>23.87</v>
      </c>
      <c r="J8">
        <v>31.15</v>
      </c>
      <c r="K8">
        <v>121.88</v>
      </c>
      <c r="M8" s="11"/>
      <c r="O8">
        <v>0.025</v>
      </c>
      <c r="R8" s="7">
        <v>0.033</v>
      </c>
      <c r="T8" s="14"/>
      <c r="U8">
        <v>0.013</v>
      </c>
    </row>
    <row r="9" spans="1:8">
      <c r="A9" s="1"/>
      <c r="B9" s="1"/>
      <c r="C9" s="1"/>
      <c r="D9" s="1"/>
      <c r="E9" s="1"/>
      <c r="F9" s="1"/>
      <c r="G9" s="1"/>
      <c r="H9" s="1"/>
    </row>
    <row r="10" spans="1:13">
      <c r="A10" s="1" t="s">
        <v>12</v>
      </c>
      <c r="B10" s="1">
        <v>190.88</v>
      </c>
      <c r="C10" s="1">
        <v>1371.77</v>
      </c>
      <c r="D10" s="1">
        <v>1452.68</v>
      </c>
      <c r="E10" s="1">
        <v>1308.75</v>
      </c>
      <c r="F10" s="1">
        <v>965.2</v>
      </c>
      <c r="G10" s="1">
        <v>1979.04</v>
      </c>
      <c r="H10" s="1">
        <v>1475.94</v>
      </c>
      <c r="I10">
        <v>165.2</v>
      </c>
      <c r="J10">
        <v>980.25</v>
      </c>
      <c r="K10">
        <v>1997.83</v>
      </c>
      <c r="M10" s="10"/>
    </row>
    <row r="11" spans="1:13">
      <c r="A11" s="1"/>
      <c r="B11" s="1">
        <v>210.4</v>
      </c>
      <c r="C11" s="1">
        <v>1298.64</v>
      </c>
      <c r="D11" s="1">
        <v>1531.17</v>
      </c>
      <c r="E11" s="1">
        <v>1270.85</v>
      </c>
      <c r="F11" s="1">
        <v>995.42</v>
      </c>
      <c r="G11" s="1">
        <v>2007.79</v>
      </c>
      <c r="H11" s="1">
        <v>1459.11</v>
      </c>
      <c r="I11">
        <v>145.58</v>
      </c>
      <c r="J11">
        <v>1002.93</v>
      </c>
      <c r="K11">
        <v>2077.09</v>
      </c>
      <c r="M11" s="10"/>
    </row>
    <row r="12" spans="1:13">
      <c r="A12" s="1"/>
      <c r="B12" s="1">
        <v>175.05</v>
      </c>
      <c r="C12" s="1">
        <v>1230.46</v>
      </c>
      <c r="D12" s="1">
        <v>1420.12</v>
      </c>
      <c r="E12" s="1">
        <v>1353.34</v>
      </c>
      <c r="F12" s="1">
        <v>966.12</v>
      </c>
      <c r="G12" s="1">
        <v>1958.72</v>
      </c>
      <c r="H12" s="1">
        <v>1444.62</v>
      </c>
      <c r="I12">
        <v>155.3</v>
      </c>
      <c r="J12">
        <v>957.66</v>
      </c>
      <c r="K12">
        <v>1918.63</v>
      </c>
      <c r="M12" s="10"/>
    </row>
    <row r="13" spans="1:13">
      <c r="A13" s="1"/>
      <c r="B13" s="1"/>
      <c r="C13" s="1"/>
      <c r="D13" s="1"/>
      <c r="E13" s="1"/>
      <c r="F13" s="1"/>
      <c r="G13" s="1"/>
      <c r="H13" s="1"/>
      <c r="M13" s="10"/>
    </row>
    <row r="14" spans="1:13">
      <c r="A14" s="1" t="s">
        <v>13</v>
      </c>
      <c r="B14" s="1">
        <v>44.15</v>
      </c>
      <c r="C14" s="1">
        <v>198.16</v>
      </c>
      <c r="D14" s="1">
        <v>245.48</v>
      </c>
      <c r="E14" s="1">
        <v>329</v>
      </c>
      <c r="F14" s="1">
        <v>492.33</v>
      </c>
      <c r="G14" s="1">
        <v>559.41</v>
      </c>
      <c r="H14" s="1">
        <v>505.84</v>
      </c>
      <c r="I14">
        <v>190.37</v>
      </c>
      <c r="J14">
        <v>241.15</v>
      </c>
      <c r="K14">
        <v>610.41</v>
      </c>
      <c r="M14" s="10"/>
    </row>
    <row r="15" spans="1:13">
      <c r="A15" s="1"/>
      <c r="B15" s="1">
        <v>45.66</v>
      </c>
      <c r="C15" s="1">
        <v>189.24</v>
      </c>
      <c r="D15" s="1">
        <v>271.09</v>
      </c>
      <c r="E15" s="1">
        <v>347.72</v>
      </c>
      <c r="F15" s="1">
        <v>523.52</v>
      </c>
      <c r="G15" s="1">
        <v>523.91</v>
      </c>
      <c r="H15" s="1">
        <v>523.2</v>
      </c>
      <c r="I15">
        <v>173.09</v>
      </c>
      <c r="J15">
        <v>256.33</v>
      </c>
      <c r="K15">
        <v>508.1</v>
      </c>
      <c r="M15" s="10"/>
    </row>
    <row r="16" spans="1:13">
      <c r="A16" s="1"/>
      <c r="B16" s="1">
        <v>42.69</v>
      </c>
      <c r="C16" s="1">
        <v>181.1</v>
      </c>
      <c r="D16" s="1">
        <v>256.83</v>
      </c>
      <c r="E16" s="1">
        <v>311.78</v>
      </c>
      <c r="F16" s="1">
        <v>462.64</v>
      </c>
      <c r="G16" s="1">
        <v>595.18</v>
      </c>
      <c r="H16" s="1">
        <v>489.47</v>
      </c>
      <c r="I16">
        <v>155.93</v>
      </c>
      <c r="J16">
        <v>226.03</v>
      </c>
      <c r="K16">
        <v>558.97</v>
      </c>
      <c r="M16" s="10"/>
    </row>
    <row r="20" spans="2:24">
      <c r="B20" s="2">
        <v>4000</v>
      </c>
      <c r="C20" s="3">
        <v>2.243</v>
      </c>
      <c r="D20" s="10">
        <v>2.282</v>
      </c>
      <c r="E20" s="2">
        <v>4000</v>
      </c>
      <c r="F20" s="3">
        <v>2.396</v>
      </c>
      <c r="G20" s="10">
        <v>2.441</v>
      </c>
      <c r="H20" s="2">
        <v>4000</v>
      </c>
      <c r="I20" s="3">
        <v>2.324</v>
      </c>
      <c r="J20" s="43">
        <v>2.36</v>
      </c>
      <c r="L20" s="2">
        <v>500</v>
      </c>
      <c r="M20" s="3">
        <v>1.709</v>
      </c>
      <c r="N20" s="4">
        <v>1.777</v>
      </c>
      <c r="O20" s="2">
        <v>500</v>
      </c>
      <c r="P20" s="3">
        <v>2.059</v>
      </c>
      <c r="Q20" s="8">
        <v>2.114</v>
      </c>
      <c r="R20" s="2">
        <v>500</v>
      </c>
      <c r="S20" s="3">
        <v>1.864</v>
      </c>
      <c r="T20" s="8">
        <v>1.913</v>
      </c>
      <c r="V20" s="44"/>
      <c r="W20" s="44"/>
      <c r="X20" s="44"/>
    </row>
    <row r="21" spans="2:20">
      <c r="B21" s="2">
        <v>2000</v>
      </c>
      <c r="C21" s="3">
        <v>1.349</v>
      </c>
      <c r="D21" s="10">
        <v>1.388</v>
      </c>
      <c r="E21" s="2">
        <v>2000</v>
      </c>
      <c r="F21" s="3">
        <v>1.442</v>
      </c>
      <c r="G21" s="10">
        <v>1.487</v>
      </c>
      <c r="H21" s="2">
        <v>2000</v>
      </c>
      <c r="I21" s="3">
        <v>1.399</v>
      </c>
      <c r="J21" s="43">
        <v>1.435</v>
      </c>
      <c r="L21" s="2">
        <v>250</v>
      </c>
      <c r="M21" s="3">
        <v>1.028</v>
      </c>
      <c r="N21" s="4">
        <v>1.096</v>
      </c>
      <c r="O21" s="2">
        <v>250</v>
      </c>
      <c r="P21" s="3">
        <v>1.26</v>
      </c>
      <c r="Q21" s="8">
        <v>1.315</v>
      </c>
      <c r="R21" s="2">
        <v>250</v>
      </c>
      <c r="S21" s="3">
        <v>1.126</v>
      </c>
      <c r="T21" s="8">
        <v>1.175</v>
      </c>
    </row>
    <row r="22" spans="1:20">
      <c r="A22" s="6" t="s">
        <v>12</v>
      </c>
      <c r="B22" s="2">
        <v>1000</v>
      </c>
      <c r="C22" s="3">
        <v>0.63</v>
      </c>
      <c r="D22" s="10">
        <v>0.669</v>
      </c>
      <c r="E22" s="2">
        <v>1000</v>
      </c>
      <c r="F22" s="3">
        <v>0.674</v>
      </c>
      <c r="G22" s="10">
        <v>0.719</v>
      </c>
      <c r="H22" s="2">
        <v>1000</v>
      </c>
      <c r="I22" s="3">
        <v>0.654</v>
      </c>
      <c r="J22" s="43">
        <v>0.69</v>
      </c>
      <c r="K22" s="6" t="s">
        <v>11</v>
      </c>
      <c r="L22" s="2">
        <v>125</v>
      </c>
      <c r="M22" s="3">
        <v>0.48</v>
      </c>
      <c r="N22" s="4">
        <v>0.548</v>
      </c>
      <c r="O22" s="2">
        <v>125</v>
      </c>
      <c r="P22" s="3">
        <v>0.583</v>
      </c>
      <c r="Q22" s="8">
        <v>0.638</v>
      </c>
      <c r="R22" s="2">
        <v>125</v>
      </c>
      <c r="S22" s="3">
        <v>0.527</v>
      </c>
      <c r="T22" s="8">
        <v>0.576</v>
      </c>
    </row>
    <row r="23" spans="1:20">
      <c r="A23" s="6"/>
      <c r="B23" s="2">
        <v>500</v>
      </c>
      <c r="C23" s="3">
        <v>0.367</v>
      </c>
      <c r="D23" s="10">
        <v>0.406</v>
      </c>
      <c r="E23" s="2">
        <v>500</v>
      </c>
      <c r="F23" s="3">
        <v>0.392</v>
      </c>
      <c r="G23" s="10">
        <v>0.437</v>
      </c>
      <c r="H23" s="2">
        <v>500</v>
      </c>
      <c r="I23" s="3">
        <v>0.38</v>
      </c>
      <c r="J23" s="43">
        <v>0.416</v>
      </c>
      <c r="K23" s="6"/>
      <c r="L23" s="2">
        <v>62.5</v>
      </c>
      <c r="M23" s="3">
        <v>0.282</v>
      </c>
      <c r="N23" s="4">
        <v>0.35</v>
      </c>
      <c r="O23" s="2">
        <v>62.5</v>
      </c>
      <c r="P23" s="3">
        <v>0.346</v>
      </c>
      <c r="Q23" s="8">
        <v>0.401</v>
      </c>
      <c r="R23" s="2">
        <v>62.5</v>
      </c>
      <c r="S23" s="3">
        <v>0.331</v>
      </c>
      <c r="T23" s="8">
        <v>0.38</v>
      </c>
    </row>
    <row r="24" spans="1:20">
      <c r="A24" s="6"/>
      <c r="B24" s="2">
        <v>250</v>
      </c>
      <c r="C24" s="3">
        <v>0.219</v>
      </c>
      <c r="D24" s="10">
        <v>0.258</v>
      </c>
      <c r="E24" s="2">
        <v>250</v>
      </c>
      <c r="F24" s="3">
        <v>0.24</v>
      </c>
      <c r="G24" s="10">
        <v>0.285</v>
      </c>
      <c r="H24" s="2">
        <v>250</v>
      </c>
      <c r="I24" s="3">
        <v>0.233</v>
      </c>
      <c r="J24" s="43">
        <v>0.269</v>
      </c>
      <c r="K24" s="6"/>
      <c r="L24" s="2">
        <v>31.25</v>
      </c>
      <c r="M24" s="3">
        <v>0.167</v>
      </c>
      <c r="N24" s="4">
        <v>0.235</v>
      </c>
      <c r="O24" s="2">
        <v>31.25</v>
      </c>
      <c r="P24" s="3">
        <v>0.214</v>
      </c>
      <c r="Q24" s="8">
        <v>0.269</v>
      </c>
      <c r="R24" s="2">
        <v>31.25</v>
      </c>
      <c r="S24" s="3">
        <v>0.19</v>
      </c>
      <c r="T24" s="8">
        <v>0.239</v>
      </c>
    </row>
    <row r="25" spans="2:20">
      <c r="B25" s="2">
        <v>125</v>
      </c>
      <c r="C25" s="3">
        <v>0.108</v>
      </c>
      <c r="D25" s="10">
        <v>0.147</v>
      </c>
      <c r="E25" s="2">
        <v>125</v>
      </c>
      <c r="F25" s="3">
        <v>0.127</v>
      </c>
      <c r="G25" s="10">
        <v>0.172</v>
      </c>
      <c r="H25" s="2">
        <v>125</v>
      </c>
      <c r="I25" s="3">
        <v>0.123</v>
      </c>
      <c r="J25" s="43">
        <v>0.159</v>
      </c>
      <c r="L25" s="2">
        <v>15.63</v>
      </c>
      <c r="M25" s="3">
        <v>0.083</v>
      </c>
      <c r="N25" s="4">
        <v>0.151</v>
      </c>
      <c r="O25" s="2">
        <v>15.63</v>
      </c>
      <c r="P25" s="3">
        <v>0.115</v>
      </c>
      <c r="Q25" s="8">
        <v>0.17</v>
      </c>
      <c r="R25" s="2">
        <v>15.63</v>
      </c>
      <c r="S25" s="3">
        <v>0.115</v>
      </c>
      <c r="T25" s="8">
        <v>0.164</v>
      </c>
    </row>
    <row r="26" spans="2:20">
      <c r="B26" s="2">
        <v>62.5</v>
      </c>
      <c r="C26" s="3">
        <v>0.081</v>
      </c>
      <c r="D26" s="10">
        <v>0.12</v>
      </c>
      <c r="E26" s="2">
        <v>62.5</v>
      </c>
      <c r="F26" s="3">
        <v>0.087</v>
      </c>
      <c r="G26" s="10">
        <v>0.132</v>
      </c>
      <c r="H26" s="2">
        <v>62.5</v>
      </c>
      <c r="I26" s="3">
        <v>0.084</v>
      </c>
      <c r="J26" s="43">
        <v>0.12</v>
      </c>
      <c r="L26" s="2">
        <v>7.81</v>
      </c>
      <c r="M26" s="3">
        <v>0.061</v>
      </c>
      <c r="N26" s="4">
        <v>0.129</v>
      </c>
      <c r="O26" s="2">
        <v>7.81</v>
      </c>
      <c r="P26" s="3">
        <v>0.075</v>
      </c>
      <c r="Q26" s="8">
        <v>0.13</v>
      </c>
      <c r="R26" s="2">
        <v>7.81</v>
      </c>
      <c r="S26" s="3">
        <f>P26*0.886</f>
        <v>0.06645</v>
      </c>
      <c r="T26" s="8">
        <v>0.115</v>
      </c>
    </row>
    <row r="27" spans="4:20">
      <c r="D27" s="10">
        <v>0.039</v>
      </c>
      <c r="G27" s="10">
        <v>0.045</v>
      </c>
      <c r="I27" s="43"/>
      <c r="J27" s="12">
        <v>0.036</v>
      </c>
      <c r="K27" s="7"/>
      <c r="M27" s="4"/>
      <c r="N27" s="7">
        <v>0.068</v>
      </c>
      <c r="Q27" s="8">
        <v>0.055</v>
      </c>
      <c r="T27" s="8">
        <v>0.049</v>
      </c>
    </row>
    <row r="37" spans="2:10">
      <c r="B37" s="2">
        <v>2000</v>
      </c>
      <c r="C37" s="3">
        <v>2.361</v>
      </c>
      <c r="D37" s="8">
        <v>2.405</v>
      </c>
      <c r="E37" s="2">
        <v>2000</v>
      </c>
      <c r="F37" s="3">
        <v>2.133</v>
      </c>
      <c r="G37" s="8">
        <v>2.17</v>
      </c>
      <c r="H37" s="2">
        <v>2000</v>
      </c>
      <c r="I37" s="3">
        <v>2.136</v>
      </c>
      <c r="J37" s="8">
        <v>1.437</v>
      </c>
    </row>
    <row r="38" spans="2:10">
      <c r="B38" s="2">
        <v>1000</v>
      </c>
      <c r="C38" s="3">
        <v>1.343</v>
      </c>
      <c r="D38" s="8">
        <v>1.387</v>
      </c>
      <c r="E38" s="2">
        <v>1000</v>
      </c>
      <c r="F38" s="3">
        <v>1.229</v>
      </c>
      <c r="G38" s="8">
        <v>1.266</v>
      </c>
      <c r="H38" s="2">
        <v>1000</v>
      </c>
      <c r="I38" s="3">
        <v>1.286</v>
      </c>
      <c r="J38" s="8">
        <v>0.87</v>
      </c>
    </row>
    <row r="39" spans="1:10">
      <c r="A39" s="6" t="s">
        <v>13</v>
      </c>
      <c r="B39" s="2">
        <v>500</v>
      </c>
      <c r="C39" s="3">
        <v>0.756</v>
      </c>
      <c r="D39" s="8">
        <v>0.8</v>
      </c>
      <c r="E39" s="2">
        <v>500</v>
      </c>
      <c r="F39" s="3">
        <v>0.645</v>
      </c>
      <c r="G39" s="8">
        <v>0.682</v>
      </c>
      <c r="H39" s="2">
        <v>500</v>
      </c>
      <c r="I39" s="3">
        <v>0.614</v>
      </c>
      <c r="J39" s="8">
        <v>0.413</v>
      </c>
    </row>
    <row r="40" spans="1:10">
      <c r="A40" s="6"/>
      <c r="B40" s="2">
        <v>250</v>
      </c>
      <c r="C40" s="3">
        <v>0.282</v>
      </c>
      <c r="D40" s="8">
        <v>0.326</v>
      </c>
      <c r="E40" s="2">
        <v>250</v>
      </c>
      <c r="F40" s="3">
        <v>0.324</v>
      </c>
      <c r="G40" s="8">
        <v>0.361</v>
      </c>
      <c r="H40" s="2">
        <v>250</v>
      </c>
      <c r="I40" s="3">
        <v>0.35</v>
      </c>
      <c r="J40" s="8">
        <v>0.246</v>
      </c>
    </row>
    <row r="41" spans="1:10">
      <c r="A41" s="6"/>
      <c r="B41" s="2">
        <v>125</v>
      </c>
      <c r="C41" s="3">
        <v>0.194</v>
      </c>
      <c r="D41" s="8">
        <v>0.238</v>
      </c>
      <c r="E41" s="2">
        <v>125</v>
      </c>
      <c r="F41" s="3">
        <v>0.218</v>
      </c>
      <c r="G41" s="8">
        <v>0.255</v>
      </c>
      <c r="H41" s="2">
        <v>125</v>
      </c>
      <c r="I41" s="3">
        <v>0.209</v>
      </c>
      <c r="J41" s="8">
        <v>0.152</v>
      </c>
    </row>
    <row r="42" spans="2:10">
      <c r="B42" s="2">
        <v>62.5</v>
      </c>
      <c r="C42" s="3">
        <v>0.099</v>
      </c>
      <c r="D42" s="8">
        <v>0.143</v>
      </c>
      <c r="E42" s="2">
        <v>62.5</v>
      </c>
      <c r="F42" s="3">
        <v>0.107</v>
      </c>
      <c r="G42" s="8">
        <v>0.144</v>
      </c>
      <c r="H42" s="2">
        <v>62.5</v>
      </c>
      <c r="I42" s="3">
        <v>0.104</v>
      </c>
      <c r="J42" s="8">
        <v>0.082</v>
      </c>
    </row>
    <row r="43" ht="15" spans="2:10">
      <c r="B43" s="11"/>
      <c r="C43" s="7"/>
      <c r="D43" s="8">
        <v>0.044</v>
      </c>
      <c r="G43" s="7">
        <v>0.037</v>
      </c>
      <c r="I43" s="14"/>
      <c r="J43" s="8">
        <v>0.048</v>
      </c>
    </row>
    <row r="44" spans="2:2">
      <c r="B44" s="11"/>
    </row>
    <row r="60" spans="4:4">
      <c r="D60" s="10"/>
    </row>
  </sheetData>
  <mergeCells count="8">
    <mergeCell ref="A2:A4"/>
    <mergeCell ref="A6:A8"/>
    <mergeCell ref="A10:A12"/>
    <mergeCell ref="A14:A16"/>
    <mergeCell ref="A22:A24"/>
    <mergeCell ref="A39:A41"/>
    <mergeCell ref="K22:K24"/>
    <mergeCell ref="L3:L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7"/>
  <sheetViews>
    <sheetView workbookViewId="0">
      <selection activeCell="D60" sqref="D60"/>
    </sheetView>
  </sheetViews>
  <sheetFormatPr defaultColWidth="9" defaultRowHeight="13.5"/>
  <cols>
    <col min="5" max="5" width="11.375" customWidth="1"/>
    <col min="12" max="12" width="11.25" customWidth="1"/>
  </cols>
  <sheetData>
    <row r="1" ht="15" spans="1:21">
      <c r="A1" s="15" t="s">
        <v>0</v>
      </c>
      <c r="B1" s="16"/>
      <c r="C1" s="16"/>
      <c r="D1" s="16"/>
      <c r="E1" s="16"/>
      <c r="F1" s="16"/>
      <c r="G1" s="16"/>
      <c r="H1" s="17"/>
      <c r="I1" s="16" t="s">
        <v>0</v>
      </c>
      <c r="J1" s="16"/>
      <c r="K1" s="16"/>
      <c r="L1" s="16"/>
      <c r="M1" s="16"/>
      <c r="N1" s="32"/>
      <c r="O1" s="27"/>
      <c r="P1" s="16" t="s">
        <v>0</v>
      </c>
      <c r="Q1" s="16"/>
      <c r="R1" s="16"/>
      <c r="S1" s="16"/>
      <c r="T1" s="16"/>
      <c r="U1" s="1"/>
    </row>
    <row r="2" ht="15" spans="1:21">
      <c r="A2" s="15" t="s">
        <v>1</v>
      </c>
      <c r="B2" s="16" t="s">
        <v>2</v>
      </c>
      <c r="C2" s="18"/>
      <c r="D2" s="16" t="s">
        <v>3</v>
      </c>
      <c r="E2" s="16" t="s">
        <v>4</v>
      </c>
      <c r="F2" s="16" t="s">
        <v>5</v>
      </c>
      <c r="G2" s="16"/>
      <c r="H2" s="16" t="s">
        <v>1</v>
      </c>
      <c r="I2" s="16" t="s">
        <v>2</v>
      </c>
      <c r="J2" s="16"/>
      <c r="K2" s="16" t="s">
        <v>3</v>
      </c>
      <c r="L2" s="16" t="s">
        <v>4</v>
      </c>
      <c r="M2" s="16" t="s">
        <v>5</v>
      </c>
      <c r="N2" s="16"/>
      <c r="O2" s="16" t="s">
        <v>1</v>
      </c>
      <c r="P2" s="16" t="s">
        <v>2</v>
      </c>
      <c r="Q2" s="16"/>
      <c r="R2" s="16" t="s">
        <v>3</v>
      </c>
      <c r="S2" s="16" t="s">
        <v>4</v>
      </c>
      <c r="T2" s="16" t="s">
        <v>5</v>
      </c>
      <c r="U2" s="1"/>
    </row>
    <row r="3" ht="15" spans="1:21">
      <c r="A3" s="15"/>
      <c r="B3" s="16" t="s">
        <v>6</v>
      </c>
      <c r="C3" s="19">
        <v>1</v>
      </c>
      <c r="D3" s="19">
        <v>2</v>
      </c>
      <c r="E3" s="19">
        <v>3</v>
      </c>
      <c r="F3" s="19">
        <v>4</v>
      </c>
      <c r="G3" s="19">
        <v>5</v>
      </c>
      <c r="H3" s="16"/>
      <c r="I3" s="16" t="s">
        <v>6</v>
      </c>
      <c r="J3" s="19">
        <v>1</v>
      </c>
      <c r="K3" s="19">
        <v>2</v>
      </c>
      <c r="L3" s="19">
        <v>3</v>
      </c>
      <c r="M3" s="19">
        <v>4</v>
      </c>
      <c r="N3" s="19">
        <v>5</v>
      </c>
      <c r="O3" s="16"/>
      <c r="P3" s="16" t="s">
        <v>6</v>
      </c>
      <c r="Q3" s="19">
        <v>1</v>
      </c>
      <c r="R3" s="19">
        <v>2</v>
      </c>
      <c r="S3" s="19">
        <v>3</v>
      </c>
      <c r="T3" s="19">
        <v>4</v>
      </c>
      <c r="U3" s="1">
        <v>5</v>
      </c>
    </row>
    <row r="4" ht="15" spans="1:21">
      <c r="A4" s="20"/>
      <c r="B4" s="18">
        <v>23.5</v>
      </c>
      <c r="C4" s="21">
        <v>1.714</v>
      </c>
      <c r="D4" s="21">
        <v>1.722</v>
      </c>
      <c r="E4" s="21">
        <v>0.13</v>
      </c>
      <c r="F4" s="22">
        <v>0.138</v>
      </c>
      <c r="G4" s="21">
        <v>0.294</v>
      </c>
      <c r="I4" s="18">
        <v>23.5</v>
      </c>
      <c r="J4" s="21">
        <v>1.948</v>
      </c>
      <c r="K4" s="21">
        <v>1.942</v>
      </c>
      <c r="L4" s="22">
        <v>0.35</v>
      </c>
      <c r="M4" s="21">
        <v>0.382</v>
      </c>
      <c r="N4" s="21">
        <v>0.421</v>
      </c>
      <c r="P4" s="18">
        <v>23.2</v>
      </c>
      <c r="Q4" s="21">
        <v>1.635</v>
      </c>
      <c r="R4" s="21">
        <v>1.599</v>
      </c>
      <c r="S4" s="22">
        <v>0.413</v>
      </c>
      <c r="T4" s="21">
        <v>0.375</v>
      </c>
      <c r="U4" s="21">
        <v>0.537</v>
      </c>
    </row>
    <row r="5" ht="15" spans="1:21">
      <c r="A5" s="23"/>
      <c r="B5" s="24" t="s">
        <v>7</v>
      </c>
      <c r="C5" s="21">
        <v>0.883</v>
      </c>
      <c r="D5" s="21">
        <v>0.829</v>
      </c>
      <c r="E5" s="21">
        <v>0.173</v>
      </c>
      <c r="F5" s="22">
        <v>0.163</v>
      </c>
      <c r="G5" s="25">
        <v>0.228</v>
      </c>
      <c r="I5" s="38" t="s">
        <v>8</v>
      </c>
      <c r="J5" s="21">
        <v>1.268</v>
      </c>
      <c r="K5" s="21">
        <v>1.226</v>
      </c>
      <c r="L5" s="22">
        <v>0.449</v>
      </c>
      <c r="M5" s="21">
        <v>0.353</v>
      </c>
      <c r="N5" s="21">
        <v>0.473</v>
      </c>
      <c r="P5" s="38" t="s">
        <v>9</v>
      </c>
      <c r="Q5" s="21">
        <v>0.883</v>
      </c>
      <c r="R5" s="21">
        <v>1.063</v>
      </c>
      <c r="S5" s="22">
        <v>0.433</v>
      </c>
      <c r="T5" s="21">
        <v>0.427</v>
      </c>
      <c r="U5" s="21">
        <v>0.551</v>
      </c>
    </row>
    <row r="6" ht="15" spans="1:21">
      <c r="A6" s="23"/>
      <c r="B6" s="26" t="s">
        <v>10</v>
      </c>
      <c r="C6" s="21">
        <v>0.447</v>
      </c>
      <c r="D6" s="21">
        <v>0.355</v>
      </c>
      <c r="E6" s="21">
        <v>0.231</v>
      </c>
      <c r="F6" s="22">
        <v>0.299</v>
      </c>
      <c r="G6" s="21">
        <v>0.669</v>
      </c>
      <c r="I6" s="26" t="s">
        <v>10</v>
      </c>
      <c r="J6" s="21">
        <v>0.736</v>
      </c>
      <c r="K6" s="21">
        <v>0.822</v>
      </c>
      <c r="L6" s="22">
        <v>0.477</v>
      </c>
      <c r="M6" s="21">
        <v>0.465</v>
      </c>
      <c r="N6" s="21">
        <v>0.861</v>
      </c>
      <c r="P6" s="26" t="s">
        <v>10</v>
      </c>
      <c r="Q6" s="21">
        <v>0.501</v>
      </c>
      <c r="R6" s="21">
        <v>0.475</v>
      </c>
      <c r="S6" s="22">
        <v>0.451</v>
      </c>
      <c r="T6" s="21">
        <v>0.563</v>
      </c>
      <c r="U6" s="21">
        <v>0.95</v>
      </c>
    </row>
    <row r="7" ht="15" spans="1:21">
      <c r="A7" s="23"/>
      <c r="B7" s="27"/>
      <c r="C7" s="21">
        <v>0.269</v>
      </c>
      <c r="D7" s="21">
        <v>0.257</v>
      </c>
      <c r="E7" s="21">
        <v>0.583</v>
      </c>
      <c r="F7" s="22">
        <v>0.405</v>
      </c>
      <c r="G7" s="25">
        <v>0.715</v>
      </c>
      <c r="I7" s="32"/>
      <c r="J7" s="21">
        <v>0.483</v>
      </c>
      <c r="K7" s="21">
        <v>0.505</v>
      </c>
      <c r="L7" s="22">
        <v>0.599</v>
      </c>
      <c r="M7" s="21">
        <v>0.697</v>
      </c>
      <c r="N7" s="21">
        <v>0.875</v>
      </c>
      <c r="P7" s="32"/>
      <c r="Q7" s="21">
        <v>0.347</v>
      </c>
      <c r="R7" s="21">
        <v>0.241</v>
      </c>
      <c r="S7" s="22">
        <v>0.675</v>
      </c>
      <c r="T7" s="21">
        <v>0.725</v>
      </c>
      <c r="U7" s="21">
        <v>0.926</v>
      </c>
    </row>
    <row r="8" ht="15" spans="1:21">
      <c r="A8" s="23"/>
      <c r="B8" s="27"/>
      <c r="C8" s="21">
        <v>0.276</v>
      </c>
      <c r="D8" s="21">
        <v>0.268</v>
      </c>
      <c r="E8" s="21">
        <v>0.732</v>
      </c>
      <c r="F8" s="22">
        <v>0.646</v>
      </c>
      <c r="G8" s="25"/>
      <c r="I8" s="32"/>
      <c r="J8" s="21">
        <v>0.594</v>
      </c>
      <c r="K8" s="21">
        <v>0.426</v>
      </c>
      <c r="L8" s="22">
        <v>0.775</v>
      </c>
      <c r="M8" s="21">
        <v>0.905</v>
      </c>
      <c r="N8" s="21"/>
      <c r="O8" s="10"/>
      <c r="P8" s="32"/>
      <c r="Q8" s="21">
        <v>0.174</v>
      </c>
      <c r="R8" s="21">
        <v>0.19</v>
      </c>
      <c r="S8" s="22">
        <v>0.837</v>
      </c>
      <c r="T8" s="21">
        <v>1.013</v>
      </c>
      <c r="U8" s="21"/>
    </row>
    <row r="9" ht="15" spans="1:21">
      <c r="A9" s="23"/>
      <c r="B9" s="27"/>
      <c r="C9" s="21">
        <v>0.184</v>
      </c>
      <c r="D9" s="21">
        <v>0.126</v>
      </c>
      <c r="E9" s="21">
        <v>0.624</v>
      </c>
      <c r="F9" s="22">
        <v>0.568</v>
      </c>
      <c r="G9" s="25"/>
      <c r="I9" s="32"/>
      <c r="J9" s="21">
        <v>0.355</v>
      </c>
      <c r="K9" s="21">
        <v>0.359</v>
      </c>
      <c r="L9" s="22">
        <v>0.757</v>
      </c>
      <c r="M9" s="21">
        <v>0.911</v>
      </c>
      <c r="N9" s="21"/>
      <c r="P9" s="32"/>
      <c r="Q9" s="21">
        <v>0.11</v>
      </c>
      <c r="R9" s="21">
        <v>0.126</v>
      </c>
      <c r="S9" s="22">
        <v>0.775</v>
      </c>
      <c r="T9" s="21">
        <v>0.827</v>
      </c>
      <c r="U9" s="21"/>
    </row>
    <row r="10" ht="15" spans="1:21">
      <c r="A10" s="23"/>
      <c r="B10" s="27"/>
      <c r="C10" s="21">
        <v>0.129</v>
      </c>
      <c r="D10" s="21">
        <v>0.123</v>
      </c>
      <c r="E10" s="21">
        <v>0.684</v>
      </c>
      <c r="F10" s="22">
        <v>0.752</v>
      </c>
      <c r="G10" s="25"/>
      <c r="I10" s="32"/>
      <c r="J10" s="21">
        <v>0.337</v>
      </c>
      <c r="K10" s="21">
        <v>0.345</v>
      </c>
      <c r="L10" s="22">
        <v>0.669</v>
      </c>
      <c r="M10" s="21">
        <v>0.807</v>
      </c>
      <c r="N10" s="21"/>
      <c r="P10" s="32"/>
      <c r="Q10" s="21">
        <v>0.115</v>
      </c>
      <c r="R10" s="21">
        <v>0.097</v>
      </c>
      <c r="S10" s="22">
        <v>0.852</v>
      </c>
      <c r="T10" s="21">
        <v>0.836</v>
      </c>
      <c r="U10" s="21"/>
    </row>
    <row r="11" ht="15" spans="1:21">
      <c r="A11" s="23"/>
      <c r="B11" s="27"/>
      <c r="C11" s="21">
        <v>0.04</v>
      </c>
      <c r="D11" s="14">
        <v>0.028</v>
      </c>
      <c r="E11" s="21">
        <v>0.263</v>
      </c>
      <c r="F11" s="22">
        <v>0.271</v>
      </c>
      <c r="G11" s="25"/>
      <c r="H11" s="23"/>
      <c r="I11" s="32"/>
      <c r="J11" s="14">
        <v>0.055</v>
      </c>
      <c r="K11" s="21">
        <v>0.043</v>
      </c>
      <c r="L11" s="21">
        <v>0.458</v>
      </c>
      <c r="M11" s="25">
        <v>0.446</v>
      </c>
      <c r="N11" s="21"/>
      <c r="O11" s="12"/>
      <c r="P11" s="32"/>
      <c r="Q11" s="21">
        <v>0.056</v>
      </c>
      <c r="R11" s="21">
        <v>0.038</v>
      </c>
      <c r="S11" s="21">
        <v>0.536</v>
      </c>
      <c r="T11" s="25">
        <v>0.428</v>
      </c>
      <c r="U11" s="21"/>
    </row>
    <row r="12" ht="15" spans="1:21">
      <c r="A12" s="23"/>
      <c r="B12" s="27"/>
      <c r="C12" s="27"/>
      <c r="D12" s="27"/>
      <c r="H12" s="23"/>
      <c r="L12" s="27"/>
      <c r="M12" s="27"/>
      <c r="N12" s="39"/>
      <c r="O12" s="27"/>
      <c r="P12" s="27"/>
      <c r="Q12" s="32"/>
      <c r="R12" s="42"/>
      <c r="S12" s="42"/>
      <c r="T12" s="42"/>
      <c r="U12" s="29"/>
    </row>
    <row r="13" ht="15" spans="1:21">
      <c r="A13" s="15" t="s">
        <v>0</v>
      </c>
      <c r="B13" s="16"/>
      <c r="C13" s="16"/>
      <c r="D13" s="16"/>
      <c r="E13" s="16"/>
      <c r="F13" s="16"/>
      <c r="G13" s="16"/>
      <c r="H13" s="17"/>
      <c r="I13" s="16" t="s">
        <v>0</v>
      </c>
      <c r="J13" s="16"/>
      <c r="K13" s="16"/>
      <c r="L13" s="16"/>
      <c r="M13" s="16"/>
      <c r="N13" s="32"/>
      <c r="O13" s="27"/>
      <c r="P13" s="16" t="s">
        <v>0</v>
      </c>
      <c r="Q13" s="16"/>
      <c r="R13" s="16"/>
      <c r="S13" s="16"/>
      <c r="T13" s="16"/>
      <c r="U13" s="1"/>
    </row>
    <row r="14" ht="15" spans="1:21">
      <c r="A14" s="15" t="s">
        <v>1</v>
      </c>
      <c r="B14" s="16" t="s">
        <v>2</v>
      </c>
      <c r="C14" s="16"/>
      <c r="D14" s="16" t="s">
        <v>3</v>
      </c>
      <c r="E14" s="16" t="s">
        <v>4</v>
      </c>
      <c r="F14" s="16" t="s">
        <v>5</v>
      </c>
      <c r="G14" s="16"/>
      <c r="H14" s="16" t="s">
        <v>1</v>
      </c>
      <c r="I14" s="16" t="s">
        <v>2</v>
      </c>
      <c r="J14" s="16"/>
      <c r="K14" s="16" t="s">
        <v>3</v>
      </c>
      <c r="L14" s="16" t="s">
        <v>4</v>
      </c>
      <c r="M14" s="16" t="s">
        <v>5</v>
      </c>
      <c r="N14" s="16"/>
      <c r="O14" s="16" t="s">
        <v>1</v>
      </c>
      <c r="P14" s="16" t="s">
        <v>2</v>
      </c>
      <c r="Q14" s="16"/>
      <c r="R14" s="16" t="s">
        <v>3</v>
      </c>
      <c r="S14" s="16" t="s">
        <v>4</v>
      </c>
      <c r="T14" s="16" t="s">
        <v>5</v>
      </c>
      <c r="U14" s="1"/>
    </row>
    <row r="15" ht="15" spans="1:21">
      <c r="A15" s="15"/>
      <c r="B15" s="16" t="s">
        <v>6</v>
      </c>
      <c r="C15" s="19">
        <v>1</v>
      </c>
      <c r="D15" s="19">
        <v>2</v>
      </c>
      <c r="E15" s="19">
        <v>3</v>
      </c>
      <c r="F15" s="19">
        <v>4</v>
      </c>
      <c r="G15" s="19">
        <v>5</v>
      </c>
      <c r="H15" s="16"/>
      <c r="I15" s="16" t="s">
        <v>6</v>
      </c>
      <c r="J15" s="19">
        <v>1</v>
      </c>
      <c r="K15" s="19">
        <v>2</v>
      </c>
      <c r="L15" s="19">
        <v>3</v>
      </c>
      <c r="M15" s="19">
        <v>4</v>
      </c>
      <c r="N15" s="19">
        <v>5</v>
      </c>
      <c r="O15" s="16"/>
      <c r="P15" s="16" t="s">
        <v>6</v>
      </c>
      <c r="Q15" s="19">
        <v>1</v>
      </c>
      <c r="R15" s="19">
        <v>2</v>
      </c>
      <c r="S15" s="19">
        <v>3</v>
      </c>
      <c r="T15" s="19">
        <v>4</v>
      </c>
      <c r="U15" s="1">
        <v>5</v>
      </c>
    </row>
    <row r="16" ht="15" spans="1:21">
      <c r="A16" s="28"/>
      <c r="B16" s="19">
        <v>23.5</v>
      </c>
      <c r="C16" s="14">
        <v>2.216</v>
      </c>
      <c r="D16" s="14">
        <v>1.96</v>
      </c>
      <c r="E16" s="22">
        <v>0.285</v>
      </c>
      <c r="F16" s="21">
        <v>0.277</v>
      </c>
      <c r="G16" s="29">
        <v>0.266</v>
      </c>
      <c r="I16" s="19">
        <v>23.6</v>
      </c>
      <c r="J16" s="14">
        <v>2.012</v>
      </c>
      <c r="K16" s="14">
        <v>2.104</v>
      </c>
      <c r="L16" s="22">
        <v>0.312</v>
      </c>
      <c r="M16" s="22">
        <v>0.296</v>
      </c>
      <c r="N16" s="29">
        <v>0.265</v>
      </c>
      <c r="O16" s="10"/>
      <c r="P16" s="19">
        <v>25.5</v>
      </c>
      <c r="Q16" s="14">
        <v>2.325</v>
      </c>
      <c r="R16" s="30">
        <v>2.287</v>
      </c>
      <c r="S16" s="22">
        <v>0.291</v>
      </c>
      <c r="T16" s="22">
        <v>0.379</v>
      </c>
      <c r="U16" s="21">
        <v>0.304</v>
      </c>
    </row>
    <row r="17" ht="15" spans="1:21">
      <c r="A17" s="28"/>
      <c r="B17" s="24" t="s">
        <v>7</v>
      </c>
      <c r="C17" s="14">
        <v>1.33</v>
      </c>
      <c r="D17" s="14">
        <v>1.238</v>
      </c>
      <c r="E17" s="22">
        <v>0.517</v>
      </c>
      <c r="F17" s="21">
        <v>0.509</v>
      </c>
      <c r="G17" s="29">
        <v>0.234</v>
      </c>
      <c r="H17" s="10"/>
      <c r="I17" s="38" t="s">
        <v>8</v>
      </c>
      <c r="J17" s="14">
        <v>1.277</v>
      </c>
      <c r="K17" s="14">
        <v>1.293</v>
      </c>
      <c r="L17" s="22">
        <v>0.461</v>
      </c>
      <c r="M17" s="22">
        <v>0.479</v>
      </c>
      <c r="N17" s="29">
        <v>0.259</v>
      </c>
      <c r="P17" s="38" t="s">
        <v>9</v>
      </c>
      <c r="Q17" s="14">
        <v>1.431</v>
      </c>
      <c r="R17" s="30">
        <v>1.409</v>
      </c>
      <c r="S17" s="22">
        <v>0.628</v>
      </c>
      <c r="T17" s="22">
        <v>0.476</v>
      </c>
      <c r="U17" s="21">
        <v>0.272</v>
      </c>
    </row>
    <row r="18" ht="15" spans="1:21">
      <c r="A18" s="28"/>
      <c r="B18" s="26" t="s">
        <v>11</v>
      </c>
      <c r="C18" s="14">
        <v>0.619</v>
      </c>
      <c r="D18" s="14">
        <v>0.655</v>
      </c>
      <c r="E18" s="22">
        <v>0.295</v>
      </c>
      <c r="F18" s="21">
        <v>0.339</v>
      </c>
      <c r="G18" s="29">
        <v>0.741</v>
      </c>
      <c r="I18" s="26" t="s">
        <v>11</v>
      </c>
      <c r="J18" s="14">
        <v>0.669</v>
      </c>
      <c r="K18" s="14">
        <v>0.589</v>
      </c>
      <c r="L18" s="22">
        <v>0.334</v>
      </c>
      <c r="M18" s="22">
        <v>0.33</v>
      </c>
      <c r="N18" s="29">
        <v>0.783</v>
      </c>
      <c r="P18" s="26" t="s">
        <v>11</v>
      </c>
      <c r="Q18" s="14">
        <v>0.75</v>
      </c>
      <c r="R18" s="30">
        <v>0.652</v>
      </c>
      <c r="S18" s="22">
        <v>0.372</v>
      </c>
      <c r="T18" s="22">
        <v>0.362</v>
      </c>
      <c r="U18" s="21">
        <v>0.804</v>
      </c>
    </row>
    <row r="19" ht="15" spans="1:21">
      <c r="A19" s="28"/>
      <c r="B19" s="27"/>
      <c r="C19" s="14">
        <v>0.362</v>
      </c>
      <c r="D19" s="14">
        <v>0.366</v>
      </c>
      <c r="E19" s="22">
        <v>0.414</v>
      </c>
      <c r="F19" s="21">
        <v>0.402</v>
      </c>
      <c r="G19" s="29">
        <v>0.801</v>
      </c>
      <c r="I19" s="32"/>
      <c r="J19" s="14">
        <v>0.433</v>
      </c>
      <c r="K19" s="14">
        <v>0.367</v>
      </c>
      <c r="L19" s="22">
        <v>0.449</v>
      </c>
      <c r="M19" s="22">
        <v>0.507</v>
      </c>
      <c r="N19" s="29">
        <v>0.763</v>
      </c>
      <c r="P19" s="32"/>
      <c r="Q19" s="14">
        <v>0.473</v>
      </c>
      <c r="R19" s="30">
        <v>0.459</v>
      </c>
      <c r="S19" s="22">
        <v>0.415</v>
      </c>
      <c r="T19" s="22">
        <v>0.423</v>
      </c>
      <c r="U19" s="21">
        <v>0.706</v>
      </c>
    </row>
    <row r="20" ht="15" spans="1:21">
      <c r="A20" s="28"/>
      <c r="B20" s="27"/>
      <c r="C20" s="14">
        <v>0.273</v>
      </c>
      <c r="D20" s="14">
        <v>0.263</v>
      </c>
      <c r="E20" s="22">
        <v>0.482</v>
      </c>
      <c r="F20" s="21">
        <v>0.49</v>
      </c>
      <c r="G20" s="30"/>
      <c r="I20" s="32"/>
      <c r="J20" s="14">
        <v>0.282</v>
      </c>
      <c r="K20" s="14">
        <v>0.262</v>
      </c>
      <c r="L20" s="22">
        <v>0.514</v>
      </c>
      <c r="M20" s="22">
        <v>0.498</v>
      </c>
      <c r="N20" s="30"/>
      <c r="P20" s="32"/>
      <c r="Q20" s="14">
        <v>0.292</v>
      </c>
      <c r="R20" s="30">
        <v>0.302</v>
      </c>
      <c r="S20" s="22">
        <v>0.563</v>
      </c>
      <c r="T20" s="22">
        <v>0.551</v>
      </c>
      <c r="U20" s="21"/>
    </row>
    <row r="21" ht="15" spans="1:21">
      <c r="A21" s="28"/>
      <c r="B21" s="27"/>
      <c r="C21" s="14">
        <v>0.185</v>
      </c>
      <c r="D21" s="14">
        <v>0.153</v>
      </c>
      <c r="E21" s="22">
        <v>0.653</v>
      </c>
      <c r="F21" s="21">
        <v>0.601</v>
      </c>
      <c r="G21" s="30"/>
      <c r="I21" s="32"/>
      <c r="J21" s="14">
        <v>0.186</v>
      </c>
      <c r="K21" s="14">
        <v>0.176</v>
      </c>
      <c r="L21" s="22">
        <v>0.747</v>
      </c>
      <c r="M21" s="22">
        <v>0.745</v>
      </c>
      <c r="N21" s="30"/>
      <c r="P21" s="32"/>
      <c r="Q21" s="14">
        <v>0.216</v>
      </c>
      <c r="R21" s="30">
        <v>0.198</v>
      </c>
      <c r="S21" s="22">
        <v>0.655</v>
      </c>
      <c r="T21" s="22">
        <v>0.589</v>
      </c>
      <c r="U21" s="21"/>
    </row>
    <row r="22" ht="15" spans="1:22">
      <c r="A22" s="28"/>
      <c r="B22" s="27"/>
      <c r="C22" s="14">
        <v>0.137</v>
      </c>
      <c r="D22" s="14">
        <v>0.149</v>
      </c>
      <c r="E22" s="22">
        <v>0.358</v>
      </c>
      <c r="F22" s="21">
        <v>0.404</v>
      </c>
      <c r="G22" s="30"/>
      <c r="I22" s="32"/>
      <c r="J22" s="14">
        <v>0.135</v>
      </c>
      <c r="K22" s="14">
        <v>0.139</v>
      </c>
      <c r="L22" s="25">
        <v>0.401</v>
      </c>
      <c r="M22" s="22">
        <v>0.393</v>
      </c>
      <c r="N22" s="30"/>
      <c r="P22" s="32"/>
      <c r="Q22" s="14">
        <v>0.164</v>
      </c>
      <c r="R22" s="30">
        <v>0.128</v>
      </c>
      <c r="S22" s="25">
        <v>0.485</v>
      </c>
      <c r="T22" s="22">
        <v>0.415</v>
      </c>
      <c r="U22" s="21"/>
      <c r="V22" s="10"/>
    </row>
    <row r="23" ht="15" spans="1:22">
      <c r="A23" s="28"/>
      <c r="B23" s="27"/>
      <c r="C23" s="14">
        <v>0.066</v>
      </c>
      <c r="D23" s="14">
        <v>0.076</v>
      </c>
      <c r="E23" s="21">
        <v>0.346</v>
      </c>
      <c r="F23" s="21">
        <v>0.376</v>
      </c>
      <c r="G23" s="14"/>
      <c r="H23" s="7"/>
      <c r="I23" s="32"/>
      <c r="J23" s="14">
        <v>0.063</v>
      </c>
      <c r="K23" s="14">
        <v>0.067</v>
      </c>
      <c r="L23" s="25">
        <v>0.412</v>
      </c>
      <c r="M23" s="25">
        <v>0.408</v>
      </c>
      <c r="N23" s="21"/>
      <c r="O23" s="8"/>
      <c r="P23" s="32"/>
      <c r="Q23" s="14">
        <v>0.073</v>
      </c>
      <c r="R23" s="30">
        <v>0.065</v>
      </c>
      <c r="S23" s="25">
        <v>0.372</v>
      </c>
      <c r="T23" s="25">
        <v>0.404</v>
      </c>
      <c r="U23" s="21"/>
      <c r="V23" s="8"/>
    </row>
    <row r="24" ht="15" spans="1:21">
      <c r="A24" s="31"/>
      <c r="B24" s="27"/>
      <c r="C24" s="27"/>
      <c r="D24" s="27"/>
      <c r="H24" s="32"/>
      <c r="I24" s="32"/>
      <c r="J24" s="27"/>
      <c r="K24" s="27"/>
      <c r="L24" s="27"/>
      <c r="M24" s="27"/>
      <c r="N24" s="27"/>
      <c r="O24" s="27"/>
      <c r="P24" s="27"/>
      <c r="Q24" s="32"/>
      <c r="R24" s="27"/>
      <c r="S24" s="27"/>
      <c r="T24" s="27"/>
      <c r="U24" s="1"/>
    </row>
    <row r="25" ht="15" spans="1:21">
      <c r="A25" s="15" t="s">
        <v>0</v>
      </c>
      <c r="B25" s="16"/>
      <c r="C25" s="16"/>
      <c r="D25" s="16"/>
      <c r="H25" s="17"/>
      <c r="I25" s="16" t="s">
        <v>0</v>
      </c>
      <c r="J25" s="16"/>
      <c r="K25" s="16"/>
      <c r="L25" s="16"/>
      <c r="M25" s="16"/>
      <c r="N25" s="32"/>
      <c r="O25" s="27"/>
      <c r="P25" s="16" t="s">
        <v>0</v>
      </c>
      <c r="Q25" s="16"/>
      <c r="R25" s="16"/>
      <c r="S25" s="16"/>
      <c r="T25" s="16"/>
      <c r="U25" s="1"/>
    </row>
    <row r="26" ht="15" spans="1:21">
      <c r="A26" s="15" t="s">
        <v>1</v>
      </c>
      <c r="B26" s="16" t="s">
        <v>2</v>
      </c>
      <c r="C26" s="16">
        <v>1.3</v>
      </c>
      <c r="D26" s="16" t="s">
        <v>3</v>
      </c>
      <c r="E26" s="16" t="s">
        <v>4</v>
      </c>
      <c r="F26" s="16" t="s">
        <v>5</v>
      </c>
      <c r="G26" s="16"/>
      <c r="H26" s="16" t="s">
        <v>1</v>
      </c>
      <c r="I26" s="16" t="s">
        <v>2</v>
      </c>
      <c r="J26" s="16">
        <v>1.3</v>
      </c>
      <c r="K26" s="16" t="s">
        <v>3</v>
      </c>
      <c r="L26" s="16" t="s">
        <v>4</v>
      </c>
      <c r="M26" s="16" t="s">
        <v>5</v>
      </c>
      <c r="N26" s="16"/>
      <c r="O26" s="16" t="s">
        <v>1</v>
      </c>
      <c r="P26" s="16" t="s">
        <v>2</v>
      </c>
      <c r="Q26" s="16">
        <v>1.3</v>
      </c>
      <c r="R26" s="16" t="s">
        <v>3</v>
      </c>
      <c r="S26" s="16" t="s">
        <v>4</v>
      </c>
      <c r="T26" s="16" t="s">
        <v>5</v>
      </c>
      <c r="U26" s="1"/>
    </row>
    <row r="27" ht="15" spans="1:21">
      <c r="A27" s="15"/>
      <c r="B27" s="16" t="s">
        <v>6</v>
      </c>
      <c r="C27" s="19">
        <v>1</v>
      </c>
      <c r="D27" s="19">
        <v>2</v>
      </c>
      <c r="E27" s="19">
        <v>3</v>
      </c>
      <c r="F27" s="19">
        <v>4</v>
      </c>
      <c r="G27" s="19">
        <v>5</v>
      </c>
      <c r="H27" s="16"/>
      <c r="I27" s="16" t="s">
        <v>6</v>
      </c>
      <c r="J27" s="19">
        <v>1</v>
      </c>
      <c r="K27" s="19">
        <v>2</v>
      </c>
      <c r="L27" s="19">
        <v>3</v>
      </c>
      <c r="M27" s="19">
        <v>4</v>
      </c>
      <c r="N27" s="19">
        <v>5</v>
      </c>
      <c r="O27" s="16"/>
      <c r="P27" s="16" t="s">
        <v>6</v>
      </c>
      <c r="Q27" s="19">
        <v>1</v>
      </c>
      <c r="R27" s="19">
        <v>2</v>
      </c>
      <c r="S27" s="19">
        <v>3</v>
      </c>
      <c r="T27" s="19">
        <v>4</v>
      </c>
      <c r="U27" s="1">
        <v>5</v>
      </c>
    </row>
    <row r="28" ht="15" spans="1:21">
      <c r="A28" s="31"/>
      <c r="B28" s="19">
        <v>23.2</v>
      </c>
      <c r="C28" s="21">
        <v>2.364</v>
      </c>
      <c r="D28" s="21">
        <v>2.442</v>
      </c>
      <c r="E28" s="21">
        <v>0.772</v>
      </c>
      <c r="F28" s="21">
        <v>0.794</v>
      </c>
      <c r="G28" s="21">
        <v>0.831</v>
      </c>
      <c r="I28" s="19">
        <v>23.5</v>
      </c>
      <c r="J28" s="21">
        <v>2.323</v>
      </c>
      <c r="K28" s="21">
        <v>2.341</v>
      </c>
      <c r="L28" s="21">
        <v>0.425</v>
      </c>
      <c r="M28" s="22">
        <v>0.409</v>
      </c>
      <c r="N28" s="21">
        <v>0.573</v>
      </c>
      <c r="P28" s="19">
        <v>23.5</v>
      </c>
      <c r="Q28" s="21">
        <v>2.427</v>
      </c>
      <c r="R28" s="14">
        <v>2.537</v>
      </c>
      <c r="S28" s="21">
        <v>0.667</v>
      </c>
      <c r="T28" s="22">
        <v>0.709</v>
      </c>
      <c r="U28" s="21">
        <v>0.724</v>
      </c>
    </row>
    <row r="29" ht="15" spans="1:21">
      <c r="A29" s="31"/>
      <c r="B29" s="24" t="s">
        <v>7</v>
      </c>
      <c r="C29" s="21">
        <v>1.589</v>
      </c>
      <c r="D29" s="21">
        <v>1.615</v>
      </c>
      <c r="E29" s="21">
        <v>1.246</v>
      </c>
      <c r="F29" s="21">
        <v>0.964</v>
      </c>
      <c r="G29" s="25">
        <v>0.861</v>
      </c>
      <c r="I29" s="38" t="s">
        <v>8</v>
      </c>
      <c r="J29" s="21">
        <v>1.358</v>
      </c>
      <c r="K29" s="21">
        <v>1.414</v>
      </c>
      <c r="L29" s="21">
        <v>0.826</v>
      </c>
      <c r="M29" s="22">
        <v>0.952</v>
      </c>
      <c r="N29" s="25">
        <v>0.451</v>
      </c>
      <c r="P29" s="38" t="s">
        <v>9</v>
      </c>
      <c r="Q29" s="21">
        <v>1.576</v>
      </c>
      <c r="R29" s="14">
        <v>1.572</v>
      </c>
      <c r="S29" s="21">
        <v>1.086</v>
      </c>
      <c r="T29" s="22">
        <v>0.996</v>
      </c>
      <c r="U29" s="21">
        <v>0.842</v>
      </c>
    </row>
    <row r="30" ht="15" spans="1:21">
      <c r="A30" s="31"/>
      <c r="B30" s="26" t="s">
        <v>12</v>
      </c>
      <c r="C30" s="21">
        <v>1.362</v>
      </c>
      <c r="D30" s="21">
        <v>1.174</v>
      </c>
      <c r="E30" s="21">
        <v>1.191</v>
      </c>
      <c r="F30" s="21">
        <v>1.157</v>
      </c>
      <c r="G30" s="21">
        <v>1.328</v>
      </c>
      <c r="I30" s="26" t="s">
        <v>12</v>
      </c>
      <c r="J30" s="21">
        <v>0.862</v>
      </c>
      <c r="K30" s="21">
        <v>0.806</v>
      </c>
      <c r="L30" s="21">
        <v>1.042</v>
      </c>
      <c r="M30" s="22">
        <v>0.91</v>
      </c>
      <c r="N30" s="21">
        <v>1.053</v>
      </c>
      <c r="P30" s="26" t="s">
        <v>12</v>
      </c>
      <c r="Q30" s="21">
        <v>1.274</v>
      </c>
      <c r="R30" s="14">
        <v>1.232</v>
      </c>
      <c r="S30" s="21">
        <v>1.283</v>
      </c>
      <c r="T30" s="22">
        <v>1.151</v>
      </c>
      <c r="U30" s="21">
        <v>1.355</v>
      </c>
    </row>
    <row r="31" ht="15" spans="1:21">
      <c r="A31" s="31"/>
      <c r="B31" s="27"/>
      <c r="C31" s="21">
        <v>0.935</v>
      </c>
      <c r="D31" s="21">
        <v>0.947</v>
      </c>
      <c r="E31" s="21">
        <v>1.24</v>
      </c>
      <c r="F31" s="21">
        <v>1.226</v>
      </c>
      <c r="G31" s="25">
        <v>1.226</v>
      </c>
      <c r="I31" s="32"/>
      <c r="J31" s="21">
        <v>0.557</v>
      </c>
      <c r="K31" s="21">
        <v>0.563</v>
      </c>
      <c r="L31" s="21">
        <v>0.956</v>
      </c>
      <c r="M31" s="22">
        <v>0.988</v>
      </c>
      <c r="N31" s="25">
        <v>1.049</v>
      </c>
      <c r="P31" s="32"/>
      <c r="Q31" s="21">
        <v>0.959</v>
      </c>
      <c r="R31" s="14">
        <v>0.965</v>
      </c>
      <c r="S31" s="21">
        <v>1.25</v>
      </c>
      <c r="T31" s="22">
        <v>1.312</v>
      </c>
      <c r="U31" s="21">
        <v>1.291</v>
      </c>
    </row>
    <row r="32" ht="15" spans="1:21">
      <c r="A32" s="31"/>
      <c r="B32" s="27"/>
      <c r="C32" s="21">
        <v>0.875</v>
      </c>
      <c r="D32" s="21">
        <v>0.819</v>
      </c>
      <c r="E32" s="21">
        <v>1.335</v>
      </c>
      <c r="F32" s="21">
        <v>1.241</v>
      </c>
      <c r="G32" s="25"/>
      <c r="I32" s="32"/>
      <c r="J32" s="21">
        <v>0.475</v>
      </c>
      <c r="K32" s="21">
        <v>0.491</v>
      </c>
      <c r="L32" s="21">
        <v>1.057</v>
      </c>
      <c r="M32" s="22">
        <v>1.073</v>
      </c>
      <c r="N32" s="25"/>
      <c r="P32" s="32"/>
      <c r="Q32" s="21">
        <v>0.743</v>
      </c>
      <c r="R32" s="14">
        <v>0.785</v>
      </c>
      <c r="S32" s="21">
        <v>1.253</v>
      </c>
      <c r="T32" s="22">
        <v>1.391</v>
      </c>
      <c r="U32" s="21"/>
    </row>
    <row r="33" ht="15" spans="1:21">
      <c r="A33" s="31"/>
      <c r="B33" s="27"/>
      <c r="C33" s="21">
        <v>0.802</v>
      </c>
      <c r="D33" s="21">
        <v>0.816</v>
      </c>
      <c r="E33" s="21">
        <v>1.309</v>
      </c>
      <c r="F33" s="21">
        <v>1.253</v>
      </c>
      <c r="G33" s="25"/>
      <c r="I33" s="32"/>
      <c r="J33" s="21">
        <v>0.464</v>
      </c>
      <c r="K33" s="21">
        <v>0.47</v>
      </c>
      <c r="L33" s="21">
        <v>1.014</v>
      </c>
      <c r="M33" s="22">
        <v>1.158</v>
      </c>
      <c r="N33" s="25"/>
      <c r="P33" s="32"/>
      <c r="Q33" s="21">
        <v>0.683</v>
      </c>
      <c r="R33" s="14">
        <v>0.689</v>
      </c>
      <c r="S33" s="21">
        <v>1.286</v>
      </c>
      <c r="T33" s="22">
        <v>1.28</v>
      </c>
      <c r="U33" s="21"/>
    </row>
    <row r="34" ht="15" spans="1:21">
      <c r="A34" s="31"/>
      <c r="B34" s="27"/>
      <c r="C34" s="21">
        <v>0.727</v>
      </c>
      <c r="D34" s="21">
        <v>0.741</v>
      </c>
      <c r="E34" s="21">
        <v>1.23</v>
      </c>
      <c r="F34" s="21">
        <v>1.204</v>
      </c>
      <c r="G34" s="25"/>
      <c r="I34" s="23"/>
      <c r="J34" s="21">
        <v>0.433</v>
      </c>
      <c r="K34" s="21">
        <v>0.427</v>
      </c>
      <c r="L34" s="21">
        <v>0.961</v>
      </c>
      <c r="M34" s="22">
        <v>0.931</v>
      </c>
      <c r="N34" s="25"/>
      <c r="P34" s="32"/>
      <c r="Q34" s="21">
        <v>0.539</v>
      </c>
      <c r="R34" s="14">
        <v>0.781</v>
      </c>
      <c r="S34" s="21">
        <v>1.24</v>
      </c>
      <c r="T34" s="22">
        <v>1.288</v>
      </c>
      <c r="U34" s="21"/>
    </row>
    <row r="35" ht="15" spans="1:22">
      <c r="A35" s="31"/>
      <c r="B35" s="27"/>
      <c r="C35" s="21">
        <v>0.03</v>
      </c>
      <c r="D35" s="21">
        <v>0.044</v>
      </c>
      <c r="E35" s="21">
        <v>0.826</v>
      </c>
      <c r="F35" s="21">
        <v>0.94</v>
      </c>
      <c r="G35" s="21"/>
      <c r="H35" s="7"/>
      <c r="I35" s="23"/>
      <c r="J35" s="14">
        <v>0.031</v>
      </c>
      <c r="K35" s="21">
        <v>0.025</v>
      </c>
      <c r="L35" s="21">
        <v>0.514</v>
      </c>
      <c r="M35" s="21">
        <v>0.562</v>
      </c>
      <c r="N35" s="21"/>
      <c r="O35" s="7"/>
      <c r="P35" s="32"/>
      <c r="Q35" s="14">
        <v>0.059</v>
      </c>
      <c r="R35" s="14">
        <v>0.063</v>
      </c>
      <c r="S35" s="21">
        <v>0.765</v>
      </c>
      <c r="T35" s="21">
        <v>0.875</v>
      </c>
      <c r="U35" s="21"/>
      <c r="V35" s="7"/>
    </row>
    <row r="37" ht="15" spans="1:21">
      <c r="A37" s="15" t="s">
        <v>0</v>
      </c>
      <c r="B37" s="16"/>
      <c r="C37" s="16"/>
      <c r="D37" s="16"/>
      <c r="E37" s="16"/>
      <c r="F37" s="16"/>
      <c r="G37" s="16"/>
      <c r="H37" s="17"/>
      <c r="I37" s="16" t="s">
        <v>0</v>
      </c>
      <c r="J37" s="16"/>
      <c r="K37" s="16"/>
      <c r="L37" s="16"/>
      <c r="M37" s="16"/>
      <c r="N37" s="32"/>
      <c r="O37" s="27"/>
      <c r="P37" s="16" t="s">
        <v>0</v>
      </c>
      <c r="Q37" s="16"/>
      <c r="R37" s="16"/>
      <c r="S37" s="16"/>
      <c r="T37" s="16"/>
      <c r="U37" s="1"/>
    </row>
    <row r="38" ht="15" spans="1:21">
      <c r="A38" s="15" t="s">
        <v>1</v>
      </c>
      <c r="B38" s="16" t="s">
        <v>2</v>
      </c>
      <c r="C38" s="16">
        <v>1.3</v>
      </c>
      <c r="D38" s="16" t="s">
        <v>3</v>
      </c>
      <c r="E38" s="16" t="s">
        <v>4</v>
      </c>
      <c r="F38" s="16" t="s">
        <v>5</v>
      </c>
      <c r="G38" s="16"/>
      <c r="H38" s="16" t="s">
        <v>1</v>
      </c>
      <c r="I38" s="16" t="s">
        <v>2</v>
      </c>
      <c r="J38" s="16">
        <v>1.3</v>
      </c>
      <c r="K38" s="16" t="s">
        <v>3</v>
      </c>
      <c r="L38" s="16" t="s">
        <v>4</v>
      </c>
      <c r="M38" s="16" t="s">
        <v>5</v>
      </c>
      <c r="N38" s="16"/>
      <c r="O38" s="16" t="s">
        <v>1</v>
      </c>
      <c r="P38" s="16" t="s">
        <v>2</v>
      </c>
      <c r="Q38" s="16">
        <v>1.3</v>
      </c>
      <c r="R38" s="16" t="s">
        <v>3</v>
      </c>
      <c r="S38" s="16" t="s">
        <v>4</v>
      </c>
      <c r="T38" s="16" t="s">
        <v>5</v>
      </c>
      <c r="U38" s="1"/>
    </row>
    <row r="39" ht="15" spans="1:21">
      <c r="A39" s="15"/>
      <c r="B39" s="16" t="s">
        <v>6</v>
      </c>
      <c r="C39" s="19">
        <v>1</v>
      </c>
      <c r="D39" s="19">
        <v>2</v>
      </c>
      <c r="E39" s="19">
        <v>3</v>
      </c>
      <c r="F39" s="19">
        <v>4</v>
      </c>
      <c r="G39" s="19">
        <v>5</v>
      </c>
      <c r="H39" s="16"/>
      <c r="I39" s="16" t="s">
        <v>6</v>
      </c>
      <c r="J39" s="19">
        <v>1</v>
      </c>
      <c r="K39" s="19">
        <v>2</v>
      </c>
      <c r="L39" s="19">
        <v>3</v>
      </c>
      <c r="M39" s="19">
        <v>4</v>
      </c>
      <c r="N39" s="19">
        <v>5</v>
      </c>
      <c r="O39" s="16"/>
      <c r="P39" s="16" t="s">
        <v>6</v>
      </c>
      <c r="Q39" s="19">
        <v>1</v>
      </c>
      <c r="R39" s="19">
        <v>2</v>
      </c>
      <c r="S39" s="19">
        <v>3</v>
      </c>
      <c r="T39" s="19">
        <v>4</v>
      </c>
      <c r="U39" s="1">
        <v>5</v>
      </c>
    </row>
    <row r="40" ht="15" spans="1:21">
      <c r="A40" s="31"/>
      <c r="B40" s="19">
        <v>23.2</v>
      </c>
      <c r="C40" s="14">
        <v>1.966</v>
      </c>
      <c r="D40" s="14">
        <v>1.932</v>
      </c>
      <c r="E40" s="22">
        <v>0.162</v>
      </c>
      <c r="F40" s="22">
        <v>0.112</v>
      </c>
      <c r="G40" s="29">
        <v>0.207</v>
      </c>
      <c r="I40" s="19">
        <v>23.5</v>
      </c>
      <c r="J40" s="14">
        <v>1.762</v>
      </c>
      <c r="K40" s="14">
        <v>1.714</v>
      </c>
      <c r="L40" s="22">
        <v>0.116</v>
      </c>
      <c r="M40" s="22">
        <v>0.132</v>
      </c>
      <c r="N40" s="21">
        <v>0.185</v>
      </c>
      <c r="P40" s="19">
        <v>23.5</v>
      </c>
      <c r="Q40" s="14">
        <v>1.847</v>
      </c>
      <c r="R40" s="14">
        <v>1.943</v>
      </c>
      <c r="S40" s="22">
        <v>0.085</v>
      </c>
      <c r="T40" s="22">
        <v>0.167</v>
      </c>
      <c r="U40" s="21">
        <v>0.162</v>
      </c>
    </row>
    <row r="41" ht="15" spans="1:21">
      <c r="A41" s="31"/>
      <c r="B41" s="24" t="s">
        <v>7</v>
      </c>
      <c r="C41" s="14">
        <v>1.155</v>
      </c>
      <c r="D41" s="14">
        <v>1.173</v>
      </c>
      <c r="E41" s="22">
        <v>0.225</v>
      </c>
      <c r="F41" s="22">
        <v>0.245</v>
      </c>
      <c r="G41" s="29">
        <v>0.197</v>
      </c>
      <c r="I41" s="38" t="s">
        <v>8</v>
      </c>
      <c r="J41" s="14">
        <v>0.821</v>
      </c>
      <c r="K41" s="14">
        <v>0.883</v>
      </c>
      <c r="L41" s="22">
        <v>0.217</v>
      </c>
      <c r="M41" s="22">
        <v>0.211</v>
      </c>
      <c r="N41" s="21">
        <v>0.187</v>
      </c>
      <c r="O41" s="10"/>
      <c r="P41" s="38" t="s">
        <v>9</v>
      </c>
      <c r="Q41" s="14">
        <v>1.125</v>
      </c>
      <c r="R41" s="14">
        <v>1.191</v>
      </c>
      <c r="S41" s="22">
        <v>0.219</v>
      </c>
      <c r="T41" s="22">
        <v>0.223</v>
      </c>
      <c r="U41" s="21">
        <v>0.206</v>
      </c>
    </row>
    <row r="42" ht="15" spans="1:21">
      <c r="A42" s="31"/>
      <c r="B42" s="26" t="s">
        <v>13</v>
      </c>
      <c r="C42" s="14">
        <v>0.663</v>
      </c>
      <c r="D42" s="14">
        <v>0.625</v>
      </c>
      <c r="E42" s="22">
        <v>0.224</v>
      </c>
      <c r="F42" s="22">
        <v>0.338</v>
      </c>
      <c r="G42" s="29">
        <v>0.215</v>
      </c>
      <c r="I42" s="26" t="s">
        <v>13</v>
      </c>
      <c r="J42" s="14">
        <v>0.463</v>
      </c>
      <c r="K42" s="14">
        <v>0.463</v>
      </c>
      <c r="L42" s="22">
        <v>0.229</v>
      </c>
      <c r="M42" s="22">
        <v>0.199</v>
      </c>
      <c r="N42" s="21">
        <v>0.223</v>
      </c>
      <c r="P42" s="26" t="s">
        <v>13</v>
      </c>
      <c r="Q42" s="14">
        <v>0.529</v>
      </c>
      <c r="R42" s="14">
        <v>0.599</v>
      </c>
      <c r="S42" s="22">
        <v>0.257</v>
      </c>
      <c r="T42" s="22">
        <v>0.251</v>
      </c>
      <c r="U42" s="21">
        <v>0.161</v>
      </c>
    </row>
    <row r="43" ht="15" spans="1:21">
      <c r="A43" s="31"/>
      <c r="B43" s="27"/>
      <c r="C43" s="14">
        <v>0.353</v>
      </c>
      <c r="D43" s="14">
        <v>0.363</v>
      </c>
      <c r="E43" s="22">
        <v>0.412</v>
      </c>
      <c r="F43" s="22">
        <v>0.424</v>
      </c>
      <c r="G43" s="29">
        <v>0.259</v>
      </c>
      <c r="I43" s="32"/>
      <c r="J43" s="14">
        <v>0.255</v>
      </c>
      <c r="K43" s="14">
        <v>0.243</v>
      </c>
      <c r="L43" s="22">
        <v>0.358</v>
      </c>
      <c r="M43" s="22">
        <v>0.346</v>
      </c>
      <c r="N43" s="21">
        <v>0.217</v>
      </c>
      <c r="P43" s="32"/>
      <c r="Q43" s="14">
        <v>0.314</v>
      </c>
      <c r="R43" s="14">
        <v>0.38</v>
      </c>
      <c r="S43" s="22">
        <v>0.403</v>
      </c>
      <c r="T43" s="22">
        <v>0.457</v>
      </c>
      <c r="U43" s="21">
        <v>0.273</v>
      </c>
    </row>
    <row r="44" ht="15" spans="1:21">
      <c r="A44" s="31"/>
      <c r="B44" s="27"/>
      <c r="C44" s="14">
        <v>0.227</v>
      </c>
      <c r="D44" s="14">
        <v>0.145</v>
      </c>
      <c r="E44" s="22">
        <v>0.362</v>
      </c>
      <c r="F44" s="22">
        <v>0.532</v>
      </c>
      <c r="G44" s="29">
        <v>0.519</v>
      </c>
      <c r="I44" s="32"/>
      <c r="J44" s="14">
        <v>0.132</v>
      </c>
      <c r="K44" s="14">
        <v>0.224</v>
      </c>
      <c r="L44" s="22">
        <v>0.403</v>
      </c>
      <c r="M44" s="22">
        <v>0.423</v>
      </c>
      <c r="N44" s="21">
        <v>0.474</v>
      </c>
      <c r="P44" s="32"/>
      <c r="Q44" s="14">
        <v>0.249</v>
      </c>
      <c r="R44" s="14">
        <v>0.201</v>
      </c>
      <c r="S44" s="22">
        <v>0.39</v>
      </c>
      <c r="T44" s="22">
        <v>0.448</v>
      </c>
      <c r="U44" s="21">
        <v>0.625</v>
      </c>
    </row>
    <row r="45" ht="15" spans="1:21">
      <c r="A45" s="31"/>
      <c r="B45" s="27"/>
      <c r="C45" s="14">
        <v>0.108</v>
      </c>
      <c r="D45" s="14">
        <v>0.112</v>
      </c>
      <c r="E45" s="22">
        <v>0.572</v>
      </c>
      <c r="F45" s="22">
        <v>0.608</v>
      </c>
      <c r="G45" s="29">
        <v>0.591</v>
      </c>
      <c r="H45" s="10"/>
      <c r="I45" s="32"/>
      <c r="J45" s="14">
        <v>0.107</v>
      </c>
      <c r="K45" s="14">
        <v>0.101</v>
      </c>
      <c r="L45" s="22">
        <v>0.495</v>
      </c>
      <c r="M45" s="22">
        <v>0.465</v>
      </c>
      <c r="N45" s="21">
        <v>0.45</v>
      </c>
      <c r="O45" s="10"/>
      <c r="P45" s="32"/>
      <c r="Q45" s="14">
        <v>0.144</v>
      </c>
      <c r="R45" s="14">
        <v>0.124</v>
      </c>
      <c r="S45" s="22">
        <v>0.512</v>
      </c>
      <c r="T45" s="22">
        <v>0.47</v>
      </c>
      <c r="U45" s="21">
        <v>0.437</v>
      </c>
    </row>
    <row r="46" ht="15" spans="1:21">
      <c r="A46" s="31"/>
      <c r="B46" s="27"/>
      <c r="C46" s="14">
        <v>0.034</v>
      </c>
      <c r="D46" s="14">
        <v>0.024</v>
      </c>
      <c r="E46" s="25">
        <v>0.513</v>
      </c>
      <c r="F46" s="22">
        <v>0.553</v>
      </c>
      <c r="G46" s="30"/>
      <c r="I46" s="23"/>
      <c r="J46" s="14">
        <v>0.036</v>
      </c>
      <c r="K46" s="14">
        <v>0.032</v>
      </c>
      <c r="L46" s="22">
        <v>0.447</v>
      </c>
      <c r="M46" s="22">
        <v>0.433</v>
      </c>
      <c r="N46" s="14"/>
      <c r="O46" s="10"/>
      <c r="P46" s="32"/>
      <c r="Q46" s="14">
        <v>0.042</v>
      </c>
      <c r="R46" s="14">
        <v>0.046</v>
      </c>
      <c r="S46" s="22">
        <v>0.455</v>
      </c>
      <c r="T46" s="25">
        <v>0.463</v>
      </c>
      <c r="U46" s="21"/>
    </row>
    <row r="48" spans="1:11">
      <c r="A48" s="33" t="s">
        <v>14</v>
      </c>
      <c r="B48" s="33"/>
      <c r="C48" s="33"/>
      <c r="D48" s="33"/>
      <c r="E48" s="33"/>
      <c r="F48" s="33"/>
      <c r="G48" s="33"/>
      <c r="H48" s="33"/>
      <c r="I48" s="23"/>
      <c r="J48" s="27"/>
      <c r="K48" s="27"/>
    </row>
    <row r="49" ht="15" spans="1:13">
      <c r="A49" s="34">
        <v>1</v>
      </c>
      <c r="B49" s="34">
        <v>2</v>
      </c>
      <c r="C49" s="34">
        <v>3</v>
      </c>
      <c r="D49" s="34">
        <v>4</v>
      </c>
      <c r="E49" s="34">
        <v>5</v>
      </c>
      <c r="F49" s="35" t="s">
        <v>15</v>
      </c>
      <c r="G49" s="19"/>
      <c r="H49" s="34">
        <v>1</v>
      </c>
      <c r="I49" s="34">
        <v>2</v>
      </c>
      <c r="J49" s="34">
        <v>3</v>
      </c>
      <c r="K49" s="34">
        <v>4</v>
      </c>
      <c r="L49" s="34">
        <v>5</v>
      </c>
      <c r="M49" s="35" t="s">
        <v>13</v>
      </c>
    </row>
    <row r="50" ht="15" spans="1:13">
      <c r="A50" s="36" t="s">
        <v>16</v>
      </c>
      <c r="B50" s="26" t="s">
        <v>16</v>
      </c>
      <c r="C50" s="26" t="s">
        <v>17</v>
      </c>
      <c r="D50" s="26" t="s">
        <v>17</v>
      </c>
      <c r="E50" s="34" t="s">
        <v>18</v>
      </c>
      <c r="F50" s="35"/>
      <c r="G50" s="19"/>
      <c r="H50" s="36" t="s">
        <v>16</v>
      </c>
      <c r="I50" s="26" t="s">
        <v>16</v>
      </c>
      <c r="J50" s="26" t="s">
        <v>17</v>
      </c>
      <c r="K50" s="26" t="s">
        <v>17</v>
      </c>
      <c r="L50" s="40" t="s">
        <v>19</v>
      </c>
      <c r="M50" s="35"/>
    </row>
    <row r="51" ht="15" spans="1:13">
      <c r="A51" s="36" t="s">
        <v>20</v>
      </c>
      <c r="B51" s="26" t="s">
        <v>20</v>
      </c>
      <c r="C51" s="26" t="s">
        <v>21</v>
      </c>
      <c r="D51" s="26" t="s">
        <v>21</v>
      </c>
      <c r="E51" s="34" t="s">
        <v>18</v>
      </c>
      <c r="F51" s="35"/>
      <c r="G51" s="19"/>
      <c r="H51" s="36" t="s">
        <v>20</v>
      </c>
      <c r="I51" s="26" t="s">
        <v>20</v>
      </c>
      <c r="J51" s="26" t="s">
        <v>21</v>
      </c>
      <c r="K51" s="26" t="s">
        <v>21</v>
      </c>
      <c r="L51" s="40" t="s">
        <v>19</v>
      </c>
      <c r="M51" s="35"/>
    </row>
    <row r="52" ht="15" spans="1:13">
      <c r="A52" s="36" t="s">
        <v>22</v>
      </c>
      <c r="B52" s="26" t="s">
        <v>22</v>
      </c>
      <c r="C52" s="26" t="s">
        <v>23</v>
      </c>
      <c r="D52" s="26" t="s">
        <v>23</v>
      </c>
      <c r="E52" s="34" t="s">
        <v>24</v>
      </c>
      <c r="F52" s="35"/>
      <c r="G52" s="23"/>
      <c r="H52" s="36" t="s">
        <v>22</v>
      </c>
      <c r="I52" s="26" t="s">
        <v>22</v>
      </c>
      <c r="J52" s="26" t="s">
        <v>23</v>
      </c>
      <c r="K52" s="26" t="s">
        <v>23</v>
      </c>
      <c r="L52" s="34" t="s">
        <v>18</v>
      </c>
      <c r="M52" s="35"/>
    </row>
    <row r="53" ht="15" spans="1:13">
      <c r="A53" s="36" t="s">
        <v>25</v>
      </c>
      <c r="B53" s="26" t="s">
        <v>25</v>
      </c>
      <c r="C53" s="26" t="s">
        <v>26</v>
      </c>
      <c r="D53" s="26" t="s">
        <v>26</v>
      </c>
      <c r="E53" s="34" t="s">
        <v>24</v>
      </c>
      <c r="F53" s="35"/>
      <c r="G53" s="23"/>
      <c r="H53" s="36" t="s">
        <v>25</v>
      </c>
      <c r="I53" s="26" t="s">
        <v>25</v>
      </c>
      <c r="J53" s="26" t="s">
        <v>26</v>
      </c>
      <c r="K53" s="26" t="s">
        <v>26</v>
      </c>
      <c r="L53" s="34" t="s">
        <v>18</v>
      </c>
      <c r="M53" s="35"/>
    </row>
    <row r="54" ht="15" spans="1:13">
      <c r="A54" s="36" t="s">
        <v>27</v>
      </c>
      <c r="B54" s="26" t="s">
        <v>27</v>
      </c>
      <c r="C54" s="26" t="s">
        <v>28</v>
      </c>
      <c r="D54" s="26" t="s">
        <v>28</v>
      </c>
      <c r="E54" s="27"/>
      <c r="F54" s="35"/>
      <c r="G54" s="23"/>
      <c r="H54" s="36" t="s">
        <v>27</v>
      </c>
      <c r="I54" s="26" t="s">
        <v>27</v>
      </c>
      <c r="J54" s="26" t="s">
        <v>28</v>
      </c>
      <c r="K54" s="26" t="s">
        <v>28</v>
      </c>
      <c r="L54" s="34" t="s">
        <v>24</v>
      </c>
      <c r="M54" s="35"/>
    </row>
    <row r="55" ht="15" spans="1:13">
      <c r="A55" s="36" t="s">
        <v>29</v>
      </c>
      <c r="B55" s="26" t="s">
        <v>29</v>
      </c>
      <c r="C55" s="26" t="s">
        <v>30</v>
      </c>
      <c r="D55" s="26" t="s">
        <v>30</v>
      </c>
      <c r="E55" s="27"/>
      <c r="F55" s="35"/>
      <c r="G55" s="27"/>
      <c r="H55" s="36" t="s">
        <v>29</v>
      </c>
      <c r="I55" s="26" t="s">
        <v>29</v>
      </c>
      <c r="J55" s="26" t="s">
        <v>30</v>
      </c>
      <c r="K55" s="26" t="s">
        <v>30</v>
      </c>
      <c r="L55" s="34" t="s">
        <v>24</v>
      </c>
      <c r="M55" s="35"/>
    </row>
    <row r="56" ht="15" spans="1:13">
      <c r="A56" s="36" t="s">
        <v>31</v>
      </c>
      <c r="B56" s="26" t="s">
        <v>31</v>
      </c>
      <c r="C56" s="26" t="s">
        <v>32</v>
      </c>
      <c r="D56" s="26" t="s">
        <v>32</v>
      </c>
      <c r="E56" s="27"/>
      <c r="F56" s="35"/>
      <c r="G56" s="27"/>
      <c r="H56" s="36" t="s">
        <v>33</v>
      </c>
      <c r="I56" s="26" t="s">
        <v>33</v>
      </c>
      <c r="J56" s="26" t="s">
        <v>32</v>
      </c>
      <c r="K56" s="26" t="s">
        <v>32</v>
      </c>
      <c r="L56" s="27"/>
      <c r="M56" s="35"/>
    </row>
    <row r="57" ht="15" spans="1:13">
      <c r="A57" s="36" t="s">
        <v>34</v>
      </c>
      <c r="B57" s="26" t="s">
        <v>34</v>
      </c>
      <c r="C57" s="26" t="s">
        <v>19</v>
      </c>
      <c r="D57" s="26" t="s">
        <v>19</v>
      </c>
      <c r="F57" s="35"/>
      <c r="H57" s="37"/>
      <c r="I57" s="41"/>
      <c r="J57" s="41"/>
      <c r="K57" s="41"/>
      <c r="M57" s="35"/>
    </row>
  </sheetData>
  <mergeCells count="2">
    <mergeCell ref="F49:F57"/>
    <mergeCell ref="M49:M5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6"/>
  <sheetViews>
    <sheetView workbookViewId="0">
      <selection activeCell="L13" sqref="L13"/>
    </sheetView>
  </sheetViews>
  <sheetFormatPr defaultColWidth="9" defaultRowHeight="13.5"/>
  <cols>
    <col min="1" max="1" width="14.625" customWidth="1"/>
    <col min="2" max="8" width="9.375"/>
    <col min="9" max="9" width="10.75" customWidth="1"/>
    <col min="10" max="10" width="9.375"/>
    <col min="11" max="11" width="12" customWidth="1"/>
    <col min="12" max="22" width="9.375"/>
    <col min="25" max="25" width="10.375"/>
  </cols>
  <sheetData>
    <row r="1" spans="1:21">
      <c r="A1" s="1" t="s">
        <v>35</v>
      </c>
      <c r="B1" s="1" t="s">
        <v>17</v>
      </c>
      <c r="C1" s="1" t="s">
        <v>21</v>
      </c>
      <c r="D1" s="1" t="s">
        <v>23</v>
      </c>
      <c r="E1" s="1" t="s">
        <v>26</v>
      </c>
      <c r="F1" s="1" t="s">
        <v>28</v>
      </c>
      <c r="G1" s="1" t="s">
        <v>30</v>
      </c>
      <c r="H1" s="1" t="s">
        <v>32</v>
      </c>
      <c r="I1" t="s">
        <v>36</v>
      </c>
      <c r="J1" t="s">
        <v>37</v>
      </c>
      <c r="K1" t="s">
        <v>40</v>
      </c>
      <c r="M1" s="2">
        <v>2000</v>
      </c>
      <c r="N1" s="9">
        <v>2.004</v>
      </c>
      <c r="O1" s="10">
        <v>2.038</v>
      </c>
      <c r="P1" s="2">
        <v>2000</v>
      </c>
      <c r="Q1" s="9">
        <v>1.896</v>
      </c>
      <c r="R1" s="10">
        <v>1.945</v>
      </c>
      <c r="S1" s="2">
        <v>2000</v>
      </c>
      <c r="T1" s="13">
        <v>1.87</v>
      </c>
      <c r="U1" s="10">
        <v>1.917</v>
      </c>
    </row>
    <row r="2" spans="1:21">
      <c r="A2" s="1" t="s">
        <v>10</v>
      </c>
      <c r="B2" s="1">
        <v>75.25</v>
      </c>
      <c r="C2" s="1">
        <v>112.9</v>
      </c>
      <c r="D2" s="1">
        <v>220.63</v>
      </c>
      <c r="E2" s="1">
        <v>475.37</v>
      </c>
      <c r="F2" s="1">
        <v>691.54</v>
      </c>
      <c r="G2" s="1">
        <v>588.2</v>
      </c>
      <c r="H2" s="1">
        <v>724.23</v>
      </c>
      <c r="I2">
        <v>223.27</v>
      </c>
      <c r="J2">
        <v>216.24</v>
      </c>
      <c r="K2">
        <v>694.8</v>
      </c>
      <c r="L2" s="6" t="s">
        <v>39</v>
      </c>
      <c r="M2" s="2">
        <v>1000</v>
      </c>
      <c r="N2" s="9">
        <v>0.978</v>
      </c>
      <c r="O2" s="10">
        <v>1.012</v>
      </c>
      <c r="P2" s="2">
        <v>1000</v>
      </c>
      <c r="Q2" s="9">
        <v>1.198</v>
      </c>
      <c r="R2" s="10">
        <v>1.247</v>
      </c>
      <c r="S2" s="2">
        <v>1000</v>
      </c>
      <c r="T2" s="13">
        <v>1.226</v>
      </c>
      <c r="U2" s="10">
        <v>1.273</v>
      </c>
    </row>
    <row r="3" spans="1:21">
      <c r="A3" s="1"/>
      <c r="B3" s="1">
        <v>87.21</v>
      </c>
      <c r="C3" s="1">
        <v>130.97</v>
      </c>
      <c r="D3" s="1">
        <v>218.18</v>
      </c>
      <c r="E3" s="1">
        <v>439.58</v>
      </c>
      <c r="F3" s="1">
        <v>679.37</v>
      </c>
      <c r="G3" s="1">
        <v>672.26</v>
      </c>
      <c r="H3" s="1">
        <v>552.52</v>
      </c>
      <c r="I3">
        <v>195.37</v>
      </c>
      <c r="J3">
        <v>188.11</v>
      </c>
      <c r="K3">
        <v>714.95</v>
      </c>
      <c r="L3" s="6"/>
      <c r="M3" s="2">
        <v>500</v>
      </c>
      <c r="N3" s="9">
        <v>0.437</v>
      </c>
      <c r="O3" s="10">
        <v>0.471</v>
      </c>
      <c r="P3" s="2">
        <v>500</v>
      </c>
      <c r="Q3" s="9">
        <v>0.73</v>
      </c>
      <c r="R3" s="10">
        <v>0.779</v>
      </c>
      <c r="S3" s="2">
        <v>500</v>
      </c>
      <c r="T3" s="13">
        <v>0.741</v>
      </c>
      <c r="U3" s="10">
        <v>0.788</v>
      </c>
    </row>
    <row r="4" spans="1:21">
      <c r="A4" s="1"/>
      <c r="B4" s="1">
        <v>56.96</v>
      </c>
      <c r="C4" s="1">
        <v>102.54</v>
      </c>
      <c r="D4" s="1">
        <v>198.51</v>
      </c>
      <c r="E4" s="1">
        <v>439.04</v>
      </c>
      <c r="F4" s="1">
        <v>721.17</v>
      </c>
      <c r="G4" s="1">
        <v>565.85</v>
      </c>
      <c r="H4" s="1">
        <v>619.57</v>
      </c>
      <c r="I4">
        <v>167.62</v>
      </c>
      <c r="J4">
        <v>244.49</v>
      </c>
      <c r="K4">
        <v>736.99</v>
      </c>
      <c r="L4" s="6"/>
      <c r="M4" s="2">
        <v>250</v>
      </c>
      <c r="N4" s="9">
        <v>0.273</v>
      </c>
      <c r="O4" s="10">
        <v>0.307</v>
      </c>
      <c r="P4" s="2">
        <v>250</v>
      </c>
      <c r="Q4" s="9">
        <v>0.445</v>
      </c>
      <c r="R4" s="10">
        <v>0.494</v>
      </c>
      <c r="S4" s="2">
        <v>250</v>
      </c>
      <c r="T4" s="13">
        <v>0.547</v>
      </c>
      <c r="U4" s="10">
        <v>0.594</v>
      </c>
    </row>
    <row r="5" spans="1:21">
      <c r="A5" s="1"/>
      <c r="B5" s="1"/>
      <c r="C5" s="1" t="s">
        <v>41</v>
      </c>
      <c r="D5" s="1"/>
      <c r="E5" s="1"/>
      <c r="G5" s="1"/>
      <c r="H5" s="1"/>
      <c r="M5" s="2">
        <v>125</v>
      </c>
      <c r="N5" s="9">
        <v>0.283</v>
      </c>
      <c r="O5" s="10">
        <v>0.317</v>
      </c>
      <c r="P5" s="2">
        <v>125</v>
      </c>
      <c r="Q5" s="9">
        <v>0.461</v>
      </c>
      <c r="R5" s="10">
        <v>0.51</v>
      </c>
      <c r="S5" s="2">
        <v>125</v>
      </c>
      <c r="T5" s="13">
        <v>0.435</v>
      </c>
      <c r="U5" s="10">
        <v>0.482</v>
      </c>
    </row>
    <row r="6" spans="1:21">
      <c r="A6" s="1" t="s">
        <v>11</v>
      </c>
      <c r="B6" s="1">
        <v>54.09</v>
      </c>
      <c r="C6" s="1">
        <v>112.07</v>
      </c>
      <c r="D6" s="1">
        <v>63.2</v>
      </c>
      <c r="E6" s="1">
        <v>85.77</v>
      </c>
      <c r="F6" s="1">
        <v>105.28</v>
      </c>
      <c r="G6" s="1">
        <v>140.6</v>
      </c>
      <c r="H6" s="1">
        <v>79.11</v>
      </c>
      <c r="I6">
        <v>74.16</v>
      </c>
      <c r="J6">
        <v>46.4</v>
      </c>
      <c r="K6">
        <v>161</v>
      </c>
      <c r="M6" s="2">
        <v>62.5</v>
      </c>
      <c r="N6" s="9">
        <v>0.144</v>
      </c>
      <c r="O6" s="10">
        <v>0.178</v>
      </c>
      <c r="P6" s="2">
        <v>62.5</v>
      </c>
      <c r="Q6" s="9">
        <v>0.308</v>
      </c>
      <c r="R6" s="10">
        <v>0.357</v>
      </c>
      <c r="S6" s="2">
        <v>62.5</v>
      </c>
      <c r="T6" s="13">
        <v>0.371</v>
      </c>
      <c r="U6" s="10">
        <v>0.418</v>
      </c>
    </row>
    <row r="7" spans="1:21">
      <c r="A7" s="1"/>
      <c r="B7" s="1">
        <v>55.28</v>
      </c>
      <c r="C7" s="1">
        <v>96.95</v>
      </c>
      <c r="D7" s="1">
        <v>62.33</v>
      </c>
      <c r="E7" s="1">
        <v>98.82</v>
      </c>
      <c r="F7" s="1">
        <v>105.87</v>
      </c>
      <c r="G7" s="1">
        <v>165.85</v>
      </c>
      <c r="H7" s="1">
        <v>78.55</v>
      </c>
      <c r="I7">
        <v>81.96</v>
      </c>
      <c r="J7">
        <v>44.87</v>
      </c>
      <c r="K7">
        <v>172.68</v>
      </c>
      <c r="M7" s="2">
        <v>31.25</v>
      </c>
      <c r="N7" s="9">
        <v>0.109</v>
      </c>
      <c r="O7" s="10">
        <v>0.143</v>
      </c>
      <c r="P7" s="2">
        <v>31.25</v>
      </c>
      <c r="Q7" s="9">
        <v>0.292</v>
      </c>
      <c r="R7" s="10">
        <v>0.341</v>
      </c>
      <c r="S7" s="2">
        <v>31.25</v>
      </c>
      <c r="T7" s="13">
        <v>0.359</v>
      </c>
      <c r="U7" s="10">
        <v>0.406</v>
      </c>
    </row>
    <row r="8" spans="1:21">
      <c r="A8" s="1"/>
      <c r="B8" s="1">
        <v>54.43</v>
      </c>
      <c r="C8" s="1">
        <v>103.82</v>
      </c>
      <c r="D8" s="1">
        <v>61.79</v>
      </c>
      <c r="E8" s="1">
        <v>73.53</v>
      </c>
      <c r="F8" s="1">
        <v>104.75</v>
      </c>
      <c r="G8" s="1">
        <v>119.55</v>
      </c>
      <c r="H8" s="1">
        <v>80.45</v>
      </c>
      <c r="I8">
        <v>66.45</v>
      </c>
      <c r="J8">
        <v>43.76</v>
      </c>
      <c r="K8">
        <v>149.95</v>
      </c>
      <c r="M8" s="11"/>
      <c r="O8" s="12">
        <v>0.034</v>
      </c>
      <c r="R8" s="12">
        <v>0.049</v>
      </c>
      <c r="U8" s="10">
        <v>0.047</v>
      </c>
    </row>
    <row r="9" spans="1:8">
      <c r="A9" s="1"/>
      <c r="B9" s="1"/>
      <c r="C9" s="1"/>
      <c r="D9" s="1"/>
      <c r="E9" s="1"/>
      <c r="F9" s="1"/>
      <c r="G9" s="1"/>
      <c r="H9" s="1"/>
    </row>
    <row r="10" spans="1:11">
      <c r="A10" s="1" t="s">
        <v>12</v>
      </c>
      <c r="B10" s="1">
        <v>162.49</v>
      </c>
      <c r="C10" s="1">
        <v>968.56</v>
      </c>
      <c r="D10" s="1">
        <v>1140.51</v>
      </c>
      <c r="E10" s="1">
        <v>1288.94</v>
      </c>
      <c r="F10" s="1">
        <v>1425.5</v>
      </c>
      <c r="G10" s="1">
        <v>1407.65</v>
      </c>
      <c r="H10" s="1">
        <v>1248.85</v>
      </c>
      <c r="I10">
        <v>413.59</v>
      </c>
      <c r="J10">
        <v>319.28</v>
      </c>
      <c r="K10">
        <v>1397.35</v>
      </c>
    </row>
    <row r="11" spans="1:11">
      <c r="A11" s="1"/>
      <c r="B11" s="1">
        <v>149.27</v>
      </c>
      <c r="C11" s="1">
        <v>1094.27</v>
      </c>
      <c r="D11" s="1">
        <v>1267.68</v>
      </c>
      <c r="E11" s="1">
        <v>1259.73</v>
      </c>
      <c r="F11" s="1">
        <v>1445.85</v>
      </c>
      <c r="G11" s="1">
        <v>1487.46</v>
      </c>
      <c r="H11" s="1">
        <v>1207.83</v>
      </c>
      <c r="I11">
        <v>390.86</v>
      </c>
      <c r="J11">
        <v>339.01</v>
      </c>
      <c r="K11">
        <v>1417.09</v>
      </c>
    </row>
    <row r="12" spans="1:11">
      <c r="A12" s="1"/>
      <c r="B12" s="1">
        <v>137.79</v>
      </c>
      <c r="C12" s="1">
        <v>844.32</v>
      </c>
      <c r="D12" s="1">
        <v>1195.8</v>
      </c>
      <c r="E12" s="1">
        <v>1323.34</v>
      </c>
      <c r="F12" s="1">
        <v>1405.54</v>
      </c>
      <c r="G12" s="1">
        <v>1328.44</v>
      </c>
      <c r="H12" s="1">
        <v>1290.59</v>
      </c>
      <c r="I12">
        <v>402.18</v>
      </c>
      <c r="J12">
        <v>328.71</v>
      </c>
      <c r="K12">
        <v>1407.13</v>
      </c>
    </row>
    <row r="13" spans="1:8">
      <c r="A13" s="1"/>
      <c r="B13" s="1"/>
      <c r="C13" s="1"/>
      <c r="D13" s="1"/>
      <c r="E13" s="1"/>
      <c r="F13" s="1"/>
      <c r="G13" s="1"/>
      <c r="H13" s="1"/>
    </row>
    <row r="14" spans="1:11">
      <c r="A14" s="1" t="s">
        <v>13</v>
      </c>
      <c r="B14" s="1">
        <v>60.22</v>
      </c>
      <c r="C14" s="1">
        <v>169.03</v>
      </c>
      <c r="D14" s="1">
        <v>219.89</v>
      </c>
      <c r="E14" s="1">
        <v>372.61</v>
      </c>
      <c r="F14" s="1">
        <v>403.8</v>
      </c>
      <c r="G14" s="1">
        <v>563.5</v>
      </c>
      <c r="H14" s="1">
        <v>500.44</v>
      </c>
      <c r="I14">
        <v>131.74</v>
      </c>
      <c r="J14">
        <v>171.38</v>
      </c>
      <c r="K14">
        <v>524.17</v>
      </c>
    </row>
    <row r="15" spans="1:11">
      <c r="A15" s="1"/>
      <c r="B15" s="1">
        <v>65.91</v>
      </c>
      <c r="C15" s="1">
        <v>179.06</v>
      </c>
      <c r="D15" s="1">
        <v>178.86</v>
      </c>
      <c r="E15" s="1">
        <v>351.11</v>
      </c>
      <c r="F15" s="1">
        <v>427.44</v>
      </c>
      <c r="G15" s="1">
        <v>511.79</v>
      </c>
      <c r="H15" s="1">
        <v>462.58</v>
      </c>
      <c r="I15">
        <v>143.58</v>
      </c>
      <c r="J15">
        <v>186.17</v>
      </c>
      <c r="K15">
        <v>488.42</v>
      </c>
    </row>
    <row r="16" spans="1:11">
      <c r="A16" s="1"/>
      <c r="B16" s="1">
        <v>55.97</v>
      </c>
      <c r="C16" s="1">
        <v>161.43</v>
      </c>
      <c r="D16" s="1">
        <v>198.25</v>
      </c>
      <c r="E16" s="1">
        <v>394.23</v>
      </c>
      <c r="F16" s="1">
        <v>381.54</v>
      </c>
      <c r="G16" s="1">
        <v>461.19</v>
      </c>
      <c r="H16" s="1">
        <v>425.95</v>
      </c>
      <c r="I16">
        <v>119.99</v>
      </c>
      <c r="J16">
        <v>156.77</v>
      </c>
      <c r="K16">
        <v>505.92</v>
      </c>
    </row>
    <row r="18" spans="2:20">
      <c r="B18" s="2">
        <v>4000</v>
      </c>
      <c r="C18" s="3">
        <v>2.366</v>
      </c>
      <c r="D18" s="4">
        <v>2.403</v>
      </c>
      <c r="E18" s="2">
        <v>4000</v>
      </c>
      <c r="F18" s="5">
        <v>2.304</v>
      </c>
      <c r="G18" s="4">
        <v>2.332</v>
      </c>
      <c r="H18" s="2">
        <v>4000</v>
      </c>
      <c r="I18" s="3">
        <v>2.421</v>
      </c>
      <c r="J18" s="4">
        <v>2.482</v>
      </c>
      <c r="L18" s="2">
        <v>2000</v>
      </c>
      <c r="M18" s="3">
        <v>1.92</v>
      </c>
      <c r="N18" s="8">
        <v>1.949</v>
      </c>
      <c r="O18" s="2">
        <v>2000</v>
      </c>
      <c r="P18" s="3">
        <v>1.704</v>
      </c>
      <c r="Q18" s="8">
        <v>1.738</v>
      </c>
      <c r="R18" s="2">
        <v>2000</v>
      </c>
      <c r="S18" s="3">
        <v>1.851</v>
      </c>
      <c r="T18" s="8">
        <v>1.895</v>
      </c>
    </row>
    <row r="19" spans="1:20">
      <c r="A19" s="6" t="s">
        <v>12</v>
      </c>
      <c r="B19" s="2">
        <v>2000</v>
      </c>
      <c r="C19" s="3">
        <v>1.565</v>
      </c>
      <c r="D19" s="4">
        <v>1.602</v>
      </c>
      <c r="E19" s="2">
        <v>2000</v>
      </c>
      <c r="F19" s="5">
        <v>1.358</v>
      </c>
      <c r="G19" s="4">
        <v>1.386</v>
      </c>
      <c r="H19" s="2">
        <v>2000</v>
      </c>
      <c r="I19" s="3">
        <v>1.513</v>
      </c>
      <c r="J19" s="4">
        <v>1.574</v>
      </c>
      <c r="L19" s="2">
        <v>1000</v>
      </c>
      <c r="M19" s="3">
        <v>1.135</v>
      </c>
      <c r="N19" s="8">
        <v>1.164</v>
      </c>
      <c r="O19" s="2">
        <v>1000</v>
      </c>
      <c r="P19" s="3">
        <v>0.981</v>
      </c>
      <c r="Q19" s="8">
        <v>0.852</v>
      </c>
      <c r="R19" s="2">
        <v>1000</v>
      </c>
      <c r="S19" s="3">
        <v>1.114</v>
      </c>
      <c r="T19" s="8">
        <v>1.158</v>
      </c>
    </row>
    <row r="20" spans="1:20">
      <c r="A20" s="6"/>
      <c r="B20" s="2">
        <v>1000</v>
      </c>
      <c r="C20" s="3">
        <v>1.231</v>
      </c>
      <c r="D20" s="4">
        <v>1.268</v>
      </c>
      <c r="E20" s="2">
        <v>1000</v>
      </c>
      <c r="F20" s="5">
        <v>0.806</v>
      </c>
      <c r="G20" s="4">
        <v>0.834</v>
      </c>
      <c r="H20" s="2">
        <v>1000</v>
      </c>
      <c r="I20" s="3">
        <v>1.192</v>
      </c>
      <c r="J20" s="4">
        <v>1.253</v>
      </c>
      <c r="K20" s="6" t="s">
        <v>13</v>
      </c>
      <c r="L20" s="2">
        <v>500</v>
      </c>
      <c r="M20" s="3">
        <v>0.615</v>
      </c>
      <c r="N20" s="8">
        <v>0.644</v>
      </c>
      <c r="O20" s="2">
        <v>500</v>
      </c>
      <c r="P20" s="3">
        <v>0.515</v>
      </c>
      <c r="Q20" s="8">
        <v>0.463</v>
      </c>
      <c r="R20" s="2">
        <v>500</v>
      </c>
      <c r="S20" s="3">
        <v>0.52</v>
      </c>
      <c r="T20" s="8">
        <v>0.564</v>
      </c>
    </row>
    <row r="21" spans="1:20">
      <c r="A21" s="6"/>
      <c r="B21" s="2">
        <v>500</v>
      </c>
      <c r="C21" s="3">
        <v>0.904</v>
      </c>
      <c r="D21" s="4">
        <v>0.941</v>
      </c>
      <c r="E21" s="2">
        <v>500</v>
      </c>
      <c r="F21" s="5">
        <v>0.532</v>
      </c>
      <c r="G21" s="4">
        <v>0.56</v>
      </c>
      <c r="H21" s="2">
        <v>500</v>
      </c>
      <c r="I21" s="3">
        <v>0.901</v>
      </c>
      <c r="J21" s="4">
        <v>0.962</v>
      </c>
      <c r="K21" s="6"/>
      <c r="L21" s="2">
        <v>250</v>
      </c>
      <c r="M21" s="3">
        <v>0.329</v>
      </c>
      <c r="N21" s="8">
        <v>0.358</v>
      </c>
      <c r="O21" s="2">
        <v>250</v>
      </c>
      <c r="P21" s="3">
        <v>0.259</v>
      </c>
      <c r="Q21" s="8">
        <v>0.249</v>
      </c>
      <c r="R21" s="2">
        <v>250</v>
      </c>
      <c r="S21" s="3">
        <v>0.303</v>
      </c>
      <c r="T21" s="8">
        <v>0.347</v>
      </c>
    </row>
    <row r="22" spans="2:20">
      <c r="B22" s="2">
        <v>250</v>
      </c>
      <c r="C22" s="3">
        <v>0.81</v>
      </c>
      <c r="D22" s="4">
        <v>0.847</v>
      </c>
      <c r="E22" s="2">
        <v>250</v>
      </c>
      <c r="F22" s="5">
        <v>0.455</v>
      </c>
      <c r="G22" s="4">
        <v>0.483</v>
      </c>
      <c r="H22" s="2">
        <v>250</v>
      </c>
      <c r="I22" s="3">
        <v>0.703</v>
      </c>
      <c r="J22" s="4">
        <v>0.764</v>
      </c>
      <c r="K22" s="6"/>
      <c r="L22" s="2">
        <v>125</v>
      </c>
      <c r="M22" s="3">
        <v>0.157</v>
      </c>
      <c r="N22" s="8">
        <v>0.186</v>
      </c>
      <c r="O22" s="2">
        <v>125</v>
      </c>
      <c r="P22" s="3">
        <v>0.174</v>
      </c>
      <c r="Q22" s="8">
        <v>0.178</v>
      </c>
      <c r="R22" s="2">
        <v>125</v>
      </c>
      <c r="S22" s="3">
        <v>0.181</v>
      </c>
      <c r="T22" s="8">
        <v>0.225</v>
      </c>
    </row>
    <row r="23" spans="2:20">
      <c r="B23" s="2">
        <v>125</v>
      </c>
      <c r="C23" s="3">
        <v>0.772</v>
      </c>
      <c r="D23" s="4">
        <v>0.809</v>
      </c>
      <c r="E23" s="2">
        <v>125</v>
      </c>
      <c r="F23" s="5">
        <v>0.439</v>
      </c>
      <c r="G23" s="4">
        <v>0.467</v>
      </c>
      <c r="H23" s="2">
        <v>125</v>
      </c>
      <c r="I23" s="3">
        <v>0.625</v>
      </c>
      <c r="J23" s="4">
        <v>0.686</v>
      </c>
      <c r="L23" s="2">
        <v>62.5</v>
      </c>
      <c r="M23" s="3">
        <v>0.081</v>
      </c>
      <c r="N23" s="8">
        <v>0.11</v>
      </c>
      <c r="O23" s="2">
        <v>62.5</v>
      </c>
      <c r="P23" s="3">
        <v>0.085</v>
      </c>
      <c r="Q23" s="8">
        <v>0.104</v>
      </c>
      <c r="R23" s="2">
        <v>62.5</v>
      </c>
      <c r="S23" s="3">
        <v>0.09</v>
      </c>
      <c r="T23" s="8">
        <v>0.134</v>
      </c>
    </row>
    <row r="24" ht="15" spans="2:20">
      <c r="B24" s="2">
        <v>62.5</v>
      </c>
      <c r="C24" s="3">
        <v>0.697</v>
      </c>
      <c r="D24" s="4">
        <v>0.734</v>
      </c>
      <c r="E24" s="2">
        <v>62.5</v>
      </c>
      <c r="F24" s="5">
        <v>0.402</v>
      </c>
      <c r="G24" s="4">
        <v>0.43</v>
      </c>
      <c r="H24" s="2">
        <v>62.5</v>
      </c>
      <c r="I24" s="3">
        <v>0.599</v>
      </c>
      <c r="J24" s="4">
        <v>0.66</v>
      </c>
      <c r="L24" s="11"/>
      <c r="M24" s="7"/>
      <c r="N24" s="8">
        <v>0.029</v>
      </c>
      <c r="Q24" s="7">
        <v>0.034</v>
      </c>
      <c r="S24" s="14"/>
      <c r="T24" s="8">
        <v>0.044</v>
      </c>
    </row>
    <row r="25" ht="15" spans="4:19">
      <c r="D25" s="7">
        <v>0.037</v>
      </c>
      <c r="G25" s="7">
        <v>0.028</v>
      </c>
      <c r="J25" s="7">
        <v>0.061</v>
      </c>
      <c r="L25" s="11"/>
      <c r="M25" s="7"/>
      <c r="S25" s="14"/>
    </row>
    <row r="26" ht="15" spans="13:19">
      <c r="M26" s="7"/>
      <c r="S26" s="14"/>
    </row>
    <row r="27" ht="15" spans="13:19">
      <c r="M27" s="7"/>
      <c r="S27" s="14"/>
    </row>
    <row r="28" ht="15" spans="13:19">
      <c r="M28" s="7"/>
      <c r="S28" s="14"/>
    </row>
    <row r="29" ht="15" spans="13:19">
      <c r="M29" s="7"/>
      <c r="S29" s="14"/>
    </row>
    <row r="33" spans="2:10">
      <c r="B33" s="2">
        <v>500</v>
      </c>
      <c r="C33" s="3">
        <v>2.017</v>
      </c>
      <c r="D33" s="4">
        <v>2.088</v>
      </c>
      <c r="E33" s="2">
        <v>500</v>
      </c>
      <c r="F33" s="3">
        <v>1.993</v>
      </c>
      <c r="G33" s="8">
        <v>2.058</v>
      </c>
      <c r="H33" s="2">
        <v>500</v>
      </c>
      <c r="I33" s="3">
        <v>2.237</v>
      </c>
      <c r="J33" s="8">
        <v>2.306</v>
      </c>
    </row>
    <row r="34" spans="2:10">
      <c r="B34" s="2">
        <v>250</v>
      </c>
      <c r="C34" s="3">
        <v>1.213</v>
      </c>
      <c r="D34" s="4">
        <v>1.284</v>
      </c>
      <c r="E34" s="2">
        <v>250</v>
      </c>
      <c r="F34" s="3">
        <v>1.22</v>
      </c>
      <c r="G34" s="8">
        <v>1.285</v>
      </c>
      <c r="H34" s="2">
        <v>250</v>
      </c>
      <c r="I34" s="3">
        <v>1.351</v>
      </c>
      <c r="J34" s="8">
        <v>1.42</v>
      </c>
    </row>
    <row r="35" spans="1:10">
      <c r="A35" s="6" t="s">
        <v>11</v>
      </c>
      <c r="B35" s="2">
        <v>125</v>
      </c>
      <c r="C35" s="3">
        <v>0.566</v>
      </c>
      <c r="D35" s="4">
        <v>0.637</v>
      </c>
      <c r="E35" s="2">
        <v>125</v>
      </c>
      <c r="F35" s="3">
        <v>0.564</v>
      </c>
      <c r="G35" s="8">
        <v>0.629</v>
      </c>
      <c r="H35" s="2">
        <v>125</v>
      </c>
      <c r="I35" s="3">
        <v>0.632</v>
      </c>
      <c r="J35" s="8">
        <v>0.701</v>
      </c>
    </row>
    <row r="36" spans="1:10">
      <c r="A36" s="6"/>
      <c r="B36" s="2">
        <v>62.5</v>
      </c>
      <c r="C36" s="3">
        <v>0.293</v>
      </c>
      <c r="D36" s="4">
        <v>0.364</v>
      </c>
      <c r="E36" s="2">
        <v>62.5</v>
      </c>
      <c r="F36" s="3">
        <v>0.335</v>
      </c>
      <c r="G36" s="8">
        <v>0.4</v>
      </c>
      <c r="H36" s="2">
        <v>62.5</v>
      </c>
      <c r="I36" s="3">
        <v>0.397</v>
      </c>
      <c r="J36" s="8">
        <v>0.466</v>
      </c>
    </row>
    <row r="37" spans="1:10">
      <c r="A37" s="6"/>
      <c r="B37" s="2">
        <v>31.25</v>
      </c>
      <c r="C37" s="3">
        <v>0.197</v>
      </c>
      <c r="D37" s="4">
        <v>0.268</v>
      </c>
      <c r="E37" s="2">
        <v>31.25</v>
      </c>
      <c r="F37" s="3">
        <v>0.207</v>
      </c>
      <c r="G37" s="8">
        <v>0.272</v>
      </c>
      <c r="H37" s="2">
        <v>31.25</v>
      </c>
      <c r="I37" s="3">
        <v>0.228</v>
      </c>
      <c r="J37" s="8">
        <v>0.297</v>
      </c>
    </row>
    <row r="38" spans="2:10">
      <c r="B38" s="2">
        <v>15.63</v>
      </c>
      <c r="C38" s="3">
        <v>0.098</v>
      </c>
      <c r="D38" s="4">
        <v>0.169</v>
      </c>
      <c r="E38" s="2">
        <v>15.63</v>
      </c>
      <c r="F38" s="3">
        <v>0.116</v>
      </c>
      <c r="G38" s="8">
        <v>0.181</v>
      </c>
      <c r="H38" s="2">
        <v>15.63</v>
      </c>
      <c r="I38" s="3">
        <v>0.138</v>
      </c>
      <c r="J38" s="8">
        <v>0.207</v>
      </c>
    </row>
    <row r="39" spans="2:10">
      <c r="B39" s="2">
        <v>7.81</v>
      </c>
      <c r="C39" s="3">
        <v>0.072</v>
      </c>
      <c r="D39" s="4">
        <v>0.143</v>
      </c>
      <c r="E39" s="2">
        <v>7.81</v>
      </c>
      <c r="F39" s="3">
        <v>0.072</v>
      </c>
      <c r="G39" s="8">
        <v>0.137</v>
      </c>
      <c r="H39" s="2">
        <v>7.81</v>
      </c>
      <c r="I39" s="3">
        <v>0.077</v>
      </c>
      <c r="J39" s="8">
        <v>0.146</v>
      </c>
    </row>
    <row r="40" spans="3:10">
      <c r="C40" s="4"/>
      <c r="D40" s="7">
        <v>0.071</v>
      </c>
      <c r="G40" s="8">
        <v>0.065</v>
      </c>
      <c r="J40" s="8">
        <v>0.069</v>
      </c>
    </row>
    <row r="41" spans="3:3">
      <c r="C41" s="4"/>
    </row>
    <row r="42" spans="3:3">
      <c r="C42" s="4"/>
    </row>
    <row r="43" spans="3:3">
      <c r="C43" s="4"/>
    </row>
    <row r="44" spans="3:3">
      <c r="C44" s="4"/>
    </row>
    <row r="45" spans="3:3">
      <c r="C45" s="4"/>
    </row>
    <row r="46" spans="3:3">
      <c r="C46" s="4"/>
    </row>
  </sheetData>
  <mergeCells count="8">
    <mergeCell ref="A2:A4"/>
    <mergeCell ref="A6:A8"/>
    <mergeCell ref="A10:A12"/>
    <mergeCell ref="A14:A16"/>
    <mergeCell ref="A19:A21"/>
    <mergeCell ref="A35:A37"/>
    <mergeCell ref="K20:K22"/>
    <mergeCell ref="L2:L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ELISA data of J774A.1 cells</vt:lpstr>
      <vt:lpstr>Draft version(J774)</vt:lpstr>
      <vt:lpstr>ELISA data of MPM cells</vt:lpstr>
      <vt:lpstr>Draft version(MPMs)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2020-12-25T08:53:00Z</dcterms:created>
  <dcterms:modified xsi:type="dcterms:W3CDTF">2021-12-05T08:08:22Z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